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480" windowHeight="11640"/>
  </bookViews>
  <sheets>
    <sheet name="Page 79" sheetId="6" r:id="rId1"/>
  </sheets>
  <calcPr calcId="125725"/>
</workbook>
</file>

<file path=xl/calcChain.xml><?xml version="1.0" encoding="utf-8"?>
<calcChain xmlns="http://schemas.openxmlformats.org/spreadsheetml/2006/main">
  <c r="G6" i="6"/>
  <c r="G5"/>
  <c r="G4"/>
  <c r="E4" l="1"/>
  <c r="E6"/>
  <c r="E5"/>
  <c r="H8" l="1"/>
  <c r="F10"/>
  <c r="F9"/>
  <c r="G10"/>
  <c r="G9"/>
  <c r="G8"/>
  <c r="F8"/>
  <c r="H9" l="1"/>
  <c r="H10"/>
</calcChain>
</file>

<file path=xl/sharedStrings.xml><?xml version="1.0" encoding="utf-8"?>
<sst xmlns="http://schemas.openxmlformats.org/spreadsheetml/2006/main" count="29" uniqueCount="8">
  <si>
    <t>Sales Log</t>
  </si>
  <si>
    <t>Associate</t>
  </si>
  <si>
    <t>Ticket</t>
  </si>
  <si>
    <t>Revenue</t>
  </si>
  <si>
    <t>Mary</t>
  </si>
  <si>
    <t>Ted</t>
  </si>
  <si>
    <t>Bob</t>
  </si>
  <si>
    <t>Summary by Associate</t>
  </si>
</sst>
</file>

<file path=xl/styles.xml><?xml version="1.0" encoding="utf-8"?>
<styleSheet xmlns="http://schemas.openxmlformats.org/spreadsheetml/2006/main">
  <fonts count="1">
    <font>
      <sz val="11"/>
      <color theme="1"/>
      <name val="Lucida Sans Unicode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FE40A"/>
      <color rgb="FF53E01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13</xdr:row>
      <xdr:rowOff>28575</xdr:rowOff>
    </xdr:from>
    <xdr:to>
      <xdr:col>10</xdr:col>
      <xdr:colOff>371475</xdr:colOff>
      <xdr:row>15</xdr:row>
      <xdr:rowOff>38100</xdr:rowOff>
    </xdr:to>
    <xdr:sp macro="" textlink="">
      <xdr:nvSpPr>
        <xdr:cNvPr id="3" name="Rectangle"/>
        <xdr:cNvSpPr/>
      </xdr:nvSpPr>
      <xdr:spPr>
        <a:xfrm>
          <a:off x="2562225" y="2381250"/>
          <a:ext cx="4572000" cy="371475"/>
        </a:xfrm>
        <a:prstGeom prst="rect">
          <a:avLst/>
        </a:prstGeom>
        <a:scene3d>
          <a:camera prst="orthographicFront"/>
          <a:lightRig rig="threePt" dir="t">
            <a:rot lat="0" lon="0" rev="7500000"/>
          </a:lightRig>
        </a:scene3d>
        <a:sp3d z="152400" extrusionH="63500" prstMaterial="dkEdge">
          <a:bevelT w="135400" h="16350" prst="relaxedInset"/>
          <a:contourClr>
            <a:schemeClr val="bg1"/>
          </a:contourClr>
        </a:sp3d>
      </xdr:spPr>
      <xdr:style>
        <a:lnRef idx="1">
          <a:schemeClr val="accent2">
            <a:hueOff val="0"/>
            <a:satOff val="0"/>
            <a:lumOff val="0"/>
            <a:alphaOff val="0"/>
          </a:schemeClr>
        </a:lnRef>
        <a:fillRef idx="1">
          <a:schemeClr val="lt1">
            <a:alpha val="90000"/>
            <a:hueOff val="0"/>
            <a:satOff val="0"/>
            <a:lumOff val="0"/>
            <a:alphaOff val="0"/>
          </a:schemeClr>
        </a:fillRef>
        <a:effectRef idx="2">
          <a:schemeClr val="lt1">
            <a:alpha val="90000"/>
            <a:hueOff val="0"/>
            <a:satOff val="0"/>
            <a:lumOff val="0"/>
            <a:alphaOff val="0"/>
          </a:schemeClr>
        </a:effectRef>
        <a:fontRef idx="minor">
          <a:schemeClr val="dk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219075</xdr:colOff>
      <xdr:row>11</xdr:row>
      <xdr:rowOff>19050</xdr:rowOff>
    </xdr:from>
    <xdr:to>
      <xdr:col>10</xdr:col>
      <xdr:colOff>285750</xdr:colOff>
      <xdr:row>14</xdr:row>
      <xdr:rowOff>66675</xdr:rowOff>
    </xdr:to>
    <xdr:grpSp>
      <xdr:nvGrpSpPr>
        <xdr:cNvPr id="4" name="Group 3"/>
        <xdr:cNvGrpSpPr/>
      </xdr:nvGrpSpPr>
      <xdr:grpSpPr>
        <a:xfrm>
          <a:off x="2790825" y="2009775"/>
          <a:ext cx="4257675" cy="590550"/>
          <a:chOff x="228600" y="356640"/>
          <a:chExt cx="4259732" cy="589366"/>
        </a:xfrm>
        <a:scene3d>
          <a:camera prst="orthographicFront"/>
          <a:lightRig rig="threePt" dir="t">
            <a:rot lat="0" lon="0" rev="7500000"/>
          </a:lightRig>
        </a:scene3d>
      </xdr:grpSpPr>
      <xdr:sp macro="" textlink="">
        <xdr:nvSpPr>
          <xdr:cNvPr id="13" name="Rounded Rectangle"/>
          <xdr:cNvSpPr/>
        </xdr:nvSpPr>
        <xdr:spPr>
          <a:xfrm>
            <a:off x="228600" y="356640"/>
            <a:ext cx="4259732" cy="589366"/>
          </a:xfrm>
          <a:prstGeom prst="roundRect">
            <a:avLst/>
          </a:prstGeom>
          <a:sp3d prstMaterial="plastic">
            <a:bevelT w="127000" h="25400" prst="relaxedInset"/>
          </a:sp3d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</xdr:sp>
      <xdr:sp macro="" textlink="H8">
        <xdr:nvSpPr>
          <xdr:cNvPr id="14" name="Rounded Rectangle"/>
          <xdr:cNvSpPr/>
        </xdr:nvSpPr>
        <xdr:spPr>
          <a:xfrm>
            <a:off x="257370" y="385410"/>
            <a:ext cx="4202192" cy="531826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120968" tIns="0" rIns="120968" bIns="0" numCol="1" spcCol="1270" anchor="ctr" anchorCtr="0">
            <a:noAutofit/>
          </a:bodyPr>
          <a:lstStyle/>
          <a:p>
            <a:pPr lvl="0" algn="l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fld id="{8ECB127B-DFAD-4C92-A3F6-039B0B693F9E}" type="TxLink">
              <a:rPr lang="en-US" sz="1500" kern="1200"/>
              <a:pPr lvl="0" algn="l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</a:pPr>
              <a:t>1. Ted is the daily star with $773</a:t>
            </a:fld>
            <a:endParaRPr lang="en-US" sz="1500" kern="1200"/>
          </a:p>
        </xdr:txBody>
      </xdr:sp>
    </xdr:grpSp>
    <xdr:clientData/>
  </xdr:twoCellAnchor>
  <xdr:twoCellAnchor>
    <xdr:from>
      <xdr:col>3</xdr:col>
      <xdr:colOff>276225</xdr:colOff>
      <xdr:row>16</xdr:row>
      <xdr:rowOff>161925</xdr:rowOff>
    </xdr:from>
    <xdr:to>
      <xdr:col>10</xdr:col>
      <xdr:colOff>371475</xdr:colOff>
      <xdr:row>19</xdr:row>
      <xdr:rowOff>0</xdr:rowOff>
    </xdr:to>
    <xdr:sp macro="" textlink="">
      <xdr:nvSpPr>
        <xdr:cNvPr id="5" name="Rectangle"/>
        <xdr:cNvSpPr/>
      </xdr:nvSpPr>
      <xdr:spPr>
        <a:xfrm>
          <a:off x="2562225" y="3057525"/>
          <a:ext cx="4572000" cy="381000"/>
        </a:xfrm>
        <a:prstGeom prst="rect">
          <a:avLst/>
        </a:prstGeom>
        <a:scene3d>
          <a:camera prst="orthographicFront"/>
          <a:lightRig rig="threePt" dir="t">
            <a:rot lat="0" lon="0" rev="7500000"/>
          </a:lightRig>
        </a:scene3d>
        <a:sp3d z="152400" extrusionH="63500" prstMaterial="dkEdge">
          <a:bevelT w="135400" h="16350" prst="relaxedInset"/>
          <a:contourClr>
            <a:schemeClr val="bg1"/>
          </a:contourClr>
        </a:sp3d>
      </xdr:spPr>
      <xdr:style>
        <a:lnRef idx="1">
          <a:schemeClr val="accent3">
            <a:hueOff val="0"/>
            <a:satOff val="0"/>
            <a:lumOff val="0"/>
            <a:alphaOff val="0"/>
          </a:schemeClr>
        </a:lnRef>
        <a:fillRef idx="1">
          <a:schemeClr val="lt1">
            <a:alpha val="90000"/>
            <a:hueOff val="0"/>
            <a:satOff val="0"/>
            <a:lumOff val="0"/>
            <a:alphaOff val="0"/>
          </a:schemeClr>
        </a:fillRef>
        <a:effectRef idx="2">
          <a:schemeClr val="lt1">
            <a:alpha val="90000"/>
            <a:hueOff val="0"/>
            <a:satOff val="0"/>
            <a:lumOff val="0"/>
            <a:alphaOff val="0"/>
          </a:schemeClr>
        </a:effectRef>
        <a:fontRef idx="minor">
          <a:schemeClr val="dk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219075</xdr:colOff>
      <xdr:row>15</xdr:row>
      <xdr:rowOff>123825</xdr:rowOff>
    </xdr:from>
    <xdr:to>
      <xdr:col>8</xdr:col>
      <xdr:colOff>752475</xdr:colOff>
      <xdr:row>18</xdr:row>
      <xdr:rowOff>28575</xdr:rowOff>
    </xdr:to>
    <xdr:grpSp>
      <xdr:nvGrpSpPr>
        <xdr:cNvPr id="6" name="Group 5"/>
        <xdr:cNvGrpSpPr/>
      </xdr:nvGrpSpPr>
      <xdr:grpSpPr>
        <a:xfrm>
          <a:off x="2790825" y="2838450"/>
          <a:ext cx="3200400" cy="447675"/>
          <a:chOff x="228600" y="1183607"/>
          <a:chExt cx="3200400" cy="442800"/>
        </a:xfrm>
        <a:scene3d>
          <a:camera prst="orthographicFront"/>
          <a:lightRig rig="threePt" dir="t">
            <a:rot lat="0" lon="0" rev="7500000"/>
          </a:lightRig>
        </a:scene3d>
      </xdr:grpSpPr>
      <xdr:sp macro="" textlink="">
        <xdr:nvSpPr>
          <xdr:cNvPr id="11" name="Rounded Rectangle"/>
          <xdr:cNvSpPr/>
        </xdr:nvSpPr>
        <xdr:spPr>
          <a:xfrm>
            <a:off x="228600" y="1183607"/>
            <a:ext cx="3200400" cy="442800"/>
          </a:xfrm>
          <a:prstGeom prst="roundRect">
            <a:avLst/>
          </a:prstGeom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3">
              <a:hueOff val="0"/>
              <a:satOff val="0"/>
              <a:lumOff val="0"/>
              <a:alphaOff val="0"/>
            </a:schemeClr>
          </a:fillRef>
          <a:effectRef idx="2">
            <a:schemeClr val="accent3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H9">
        <xdr:nvSpPr>
          <xdr:cNvPr id="12" name="Rounded Rectangle"/>
          <xdr:cNvSpPr/>
        </xdr:nvSpPr>
        <xdr:spPr>
          <a:xfrm>
            <a:off x="250216" y="1205223"/>
            <a:ext cx="3157168" cy="399568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120968" tIns="0" rIns="120968" bIns="0" numCol="1" spcCol="1270" anchor="ctr" anchorCtr="0">
            <a:noAutofit/>
          </a:bodyPr>
          <a:lstStyle/>
          <a:p>
            <a:pPr lvl="0" algn="l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fld id="{7F9BBEB4-1921-4844-93AF-6E009E094E55}" type="TxLink">
              <a:rPr lang="en-US" sz="1500" kern="1200"/>
              <a:pPr lvl="0" algn="l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</a:pPr>
              <a:t>2. Mary has sales of $718</a:t>
            </a:fld>
            <a:endParaRPr lang="en-US" sz="1500" kern="1200"/>
          </a:p>
        </xdr:txBody>
      </xdr:sp>
    </xdr:grpSp>
    <xdr:clientData/>
  </xdr:twoCellAnchor>
  <xdr:twoCellAnchor>
    <xdr:from>
      <xdr:col>3</xdr:col>
      <xdr:colOff>276225</xdr:colOff>
      <xdr:row>20</xdr:row>
      <xdr:rowOff>38100</xdr:rowOff>
    </xdr:from>
    <xdr:to>
      <xdr:col>10</xdr:col>
      <xdr:colOff>371475</xdr:colOff>
      <xdr:row>22</xdr:row>
      <xdr:rowOff>57150</xdr:rowOff>
    </xdr:to>
    <xdr:sp macro="" textlink="">
      <xdr:nvSpPr>
        <xdr:cNvPr id="7" name="Rectangle"/>
        <xdr:cNvSpPr/>
      </xdr:nvSpPr>
      <xdr:spPr>
        <a:xfrm>
          <a:off x="2562225" y="3657600"/>
          <a:ext cx="4572000" cy="381000"/>
        </a:xfrm>
        <a:prstGeom prst="rect">
          <a:avLst/>
        </a:prstGeom>
        <a:scene3d>
          <a:camera prst="orthographicFront"/>
          <a:lightRig rig="threePt" dir="t">
            <a:rot lat="0" lon="0" rev="7500000"/>
          </a:lightRig>
        </a:scene3d>
        <a:sp3d z="152400" extrusionH="63500" prstMaterial="dkEdge">
          <a:bevelT w="135400" h="16350" prst="relaxedInset"/>
          <a:contourClr>
            <a:schemeClr val="bg1"/>
          </a:contourClr>
        </a:sp3d>
      </xdr:spPr>
      <xdr:style>
        <a:lnRef idx="1">
          <a:schemeClr val="accent4">
            <a:hueOff val="0"/>
            <a:satOff val="0"/>
            <a:lumOff val="0"/>
            <a:alphaOff val="0"/>
          </a:schemeClr>
        </a:lnRef>
        <a:fillRef idx="1">
          <a:schemeClr val="lt1">
            <a:alpha val="90000"/>
            <a:hueOff val="0"/>
            <a:satOff val="0"/>
            <a:lumOff val="0"/>
            <a:alphaOff val="0"/>
          </a:schemeClr>
        </a:fillRef>
        <a:effectRef idx="2">
          <a:schemeClr val="lt1">
            <a:alpha val="90000"/>
            <a:hueOff val="0"/>
            <a:satOff val="0"/>
            <a:lumOff val="0"/>
            <a:alphaOff val="0"/>
          </a:schemeClr>
        </a:effectRef>
        <a:fontRef idx="minor">
          <a:schemeClr val="dk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219075</xdr:colOff>
      <xdr:row>19</xdr:row>
      <xdr:rowOff>85725</xdr:rowOff>
    </xdr:from>
    <xdr:to>
      <xdr:col>8</xdr:col>
      <xdr:colOff>200025</xdr:colOff>
      <xdr:row>21</xdr:row>
      <xdr:rowOff>85725</xdr:rowOff>
    </xdr:to>
    <xdr:grpSp>
      <xdr:nvGrpSpPr>
        <xdr:cNvPr id="8" name="Group 7"/>
        <xdr:cNvGrpSpPr/>
      </xdr:nvGrpSpPr>
      <xdr:grpSpPr>
        <a:xfrm>
          <a:off x="2790825" y="3524250"/>
          <a:ext cx="2647950" cy="361950"/>
          <a:chOff x="228600" y="1864007"/>
          <a:chExt cx="2644970" cy="365952"/>
        </a:xfrm>
        <a:scene3d>
          <a:camera prst="orthographicFront"/>
          <a:lightRig rig="threePt" dir="t">
            <a:rot lat="0" lon="0" rev="7500000"/>
          </a:lightRig>
        </a:scene3d>
      </xdr:grpSpPr>
      <xdr:sp macro="" textlink="">
        <xdr:nvSpPr>
          <xdr:cNvPr id="9" name="Rounded Rectangle"/>
          <xdr:cNvSpPr/>
        </xdr:nvSpPr>
        <xdr:spPr>
          <a:xfrm>
            <a:off x="228600" y="1864007"/>
            <a:ext cx="2644970" cy="365952"/>
          </a:xfrm>
          <a:prstGeom prst="roundRect">
            <a:avLst/>
          </a:prstGeom>
          <a:sp3d prstMaterial="plastic">
            <a:bevelT w="127000" h="25400" prst="relaxedInset"/>
          </a:sp3d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</xdr:sp>
      <xdr:sp macro="" textlink="H10">
        <xdr:nvSpPr>
          <xdr:cNvPr id="10" name="Rounded Rectangle"/>
          <xdr:cNvSpPr/>
        </xdr:nvSpPr>
        <xdr:spPr>
          <a:xfrm>
            <a:off x="246464" y="1881871"/>
            <a:ext cx="2609242" cy="330224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spcFirstLastPara="0" vert="horz" wrap="square" lIns="120968" tIns="0" rIns="120968" bIns="0" numCol="1" spcCol="1270" anchor="ctr" anchorCtr="0">
            <a:noAutofit/>
          </a:bodyPr>
          <a:lstStyle/>
          <a:p>
            <a:pPr lvl="0" algn="l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fld id="{52C6DBFB-D45E-4D3C-BD70-A794B7755C0E}" type="TxLink">
              <a:rPr lang="en-US" sz="1500" kern="1200"/>
              <a:pPr lvl="0" algn="l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</a:pPr>
              <a:t>3. Bob has sales of $560</a:t>
            </a:fld>
            <a:endParaRPr lang="en-US" sz="1500" kern="1200"/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cours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130000" t="-95000" r="40000" b="21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D24" sqref="D24"/>
    </sheetView>
  </sheetViews>
  <sheetFormatPr defaultRowHeight="14.25"/>
  <cols>
    <col min="4" max="4" width="3.33203125" customWidth="1"/>
    <col min="5" max="5" width="4.44140625" customWidth="1"/>
  </cols>
  <sheetData>
    <row r="1" spans="1:8">
      <c r="A1" t="s">
        <v>0</v>
      </c>
      <c r="F1" t="s">
        <v>7</v>
      </c>
    </row>
    <row r="3" spans="1:8">
      <c r="A3" t="s">
        <v>1</v>
      </c>
      <c r="B3" t="s">
        <v>2</v>
      </c>
      <c r="C3" t="s">
        <v>3</v>
      </c>
    </row>
    <row r="4" spans="1:8">
      <c r="A4" t="s">
        <v>5</v>
      </c>
      <c r="B4">
        <v>1891</v>
      </c>
      <c r="C4">
        <v>33.6</v>
      </c>
      <c r="E4">
        <f ca="1">RANK(G4,$G$4:$G$6)</f>
        <v>1</v>
      </c>
      <c r="F4" t="s">
        <v>5</v>
      </c>
      <c r="G4">
        <f ca="1">SUMIF($A$4:$A$204,F4,$C$4)</f>
        <v>772.7</v>
      </c>
    </row>
    <row r="5" spans="1:8">
      <c r="A5" t="s">
        <v>6</v>
      </c>
      <c r="B5">
        <v>1892</v>
      </c>
      <c r="C5">
        <v>63.77</v>
      </c>
      <c r="E5">
        <f ca="1">RANK(G5,$G$4:$G$6)</f>
        <v>2</v>
      </c>
      <c r="F5" t="s">
        <v>4</v>
      </c>
      <c r="G5">
        <f ca="1">SUMIF($A$4:$A$204,F5,$C$4)</f>
        <v>718.22</v>
      </c>
    </row>
    <row r="6" spans="1:8">
      <c r="A6" t="s">
        <v>4</v>
      </c>
      <c r="B6">
        <v>1893</v>
      </c>
      <c r="C6">
        <v>105.2</v>
      </c>
      <c r="E6">
        <f ca="1">RANK(G6,$G$4:$G$6)</f>
        <v>3</v>
      </c>
      <c r="F6" t="s">
        <v>6</v>
      </c>
      <c r="G6">
        <f ca="1">SUMIF($A$4:$A$204,F6,$C$4)</f>
        <v>559.6</v>
      </c>
    </row>
    <row r="7" spans="1:8">
      <c r="A7" t="s">
        <v>5</v>
      </c>
      <c r="B7">
        <v>1894</v>
      </c>
      <c r="C7">
        <v>10.76</v>
      </c>
    </row>
    <row r="8" spans="1:8">
      <c r="A8" t="s">
        <v>4</v>
      </c>
      <c r="B8">
        <v>1895</v>
      </c>
      <c r="C8">
        <v>210.47</v>
      </c>
      <c r="E8">
        <v>1</v>
      </c>
      <c r="F8" t="str">
        <f ca="1">VLOOKUP($E8,$E$4:$G$6,COLUMN(B1),FALSE)</f>
        <v>Ted</v>
      </c>
      <c r="G8">
        <f t="shared" ref="G8:G10" ca="1" si="0">VLOOKUP($E8,$E$4:$G$6,COLUMN(C1),FALSE)</f>
        <v>772.7</v>
      </c>
      <c r="H8" t="str">
        <f ca="1">"1. "&amp;VLOOKUP(1,$E$4:$G$6,COLUMN(B1),FALSE)&amp;" is the daily star with "&amp;TEXT(VLOOKUP(1,$E$4:$G$6,COLUMN(C1),FALSE),"$#,##0")</f>
        <v>1. Ted is the daily star with $773</v>
      </c>
    </row>
    <row r="9" spans="1:8">
      <c r="A9" t="s">
        <v>5</v>
      </c>
      <c r="B9">
        <v>1896</v>
      </c>
      <c r="C9">
        <v>13.84</v>
      </c>
      <c r="E9">
        <v>2</v>
      </c>
      <c r="F9" t="str">
        <f t="shared" ref="F9:F10" ca="1" si="1">VLOOKUP($E9,$E$4:$G$6,COLUMN(B2),FALSE)</f>
        <v>Mary</v>
      </c>
      <c r="G9">
        <f t="shared" ca="1" si="0"/>
        <v>718.22</v>
      </c>
      <c r="H9" t="str">
        <f ca="1">"2. "&amp;F9&amp;" has sales of "&amp;TEXT(G9,"$#,##0")</f>
        <v>2. Mary has sales of $718</v>
      </c>
    </row>
    <row r="10" spans="1:8">
      <c r="A10" t="s">
        <v>6</v>
      </c>
      <c r="B10">
        <v>1897</v>
      </c>
      <c r="C10">
        <v>95.85</v>
      </c>
      <c r="E10">
        <v>3</v>
      </c>
      <c r="F10" t="str">
        <f t="shared" ca="1" si="1"/>
        <v>Bob</v>
      </c>
      <c r="G10">
        <f t="shared" ca="1" si="0"/>
        <v>559.6</v>
      </c>
      <c r="H10" t="str">
        <f ca="1">E10&amp;". "&amp;F10&amp;" has sales of "&amp;TEXT(G10,"$#,##0")</f>
        <v>3. Bob has sales of $560</v>
      </c>
    </row>
    <row r="11" spans="1:8">
      <c r="A11" t="s">
        <v>6</v>
      </c>
      <c r="B11">
        <v>1898</v>
      </c>
      <c r="C11">
        <v>137.72999999999999</v>
      </c>
    </row>
    <row r="12" spans="1:8">
      <c r="A12" t="s">
        <v>6</v>
      </c>
      <c r="B12">
        <v>1899</v>
      </c>
      <c r="C12">
        <v>117.82</v>
      </c>
    </row>
    <row r="13" spans="1:8">
      <c r="A13" t="s">
        <v>6</v>
      </c>
      <c r="B13">
        <v>1900</v>
      </c>
      <c r="C13">
        <v>82.42</v>
      </c>
    </row>
    <row r="14" spans="1:8">
      <c r="A14" t="s">
        <v>6</v>
      </c>
      <c r="B14">
        <v>1901</v>
      </c>
      <c r="C14">
        <v>23.33</v>
      </c>
    </row>
    <row r="15" spans="1:8">
      <c r="A15" t="s">
        <v>5</v>
      </c>
      <c r="B15">
        <v>1902</v>
      </c>
      <c r="C15">
        <v>102.45</v>
      </c>
    </row>
    <row r="16" spans="1:8">
      <c r="A16" t="s">
        <v>5</v>
      </c>
      <c r="B16">
        <v>1903</v>
      </c>
      <c r="C16">
        <v>29.85</v>
      </c>
    </row>
    <row r="17" spans="1:3">
      <c r="A17" t="s">
        <v>4</v>
      </c>
      <c r="B17">
        <v>1904</v>
      </c>
      <c r="C17">
        <v>70.05</v>
      </c>
    </row>
    <row r="18" spans="1:3">
      <c r="A18" t="s">
        <v>4</v>
      </c>
      <c r="B18">
        <v>1905</v>
      </c>
      <c r="C18">
        <v>242.74</v>
      </c>
    </row>
    <row r="19" spans="1:3">
      <c r="A19" t="s">
        <v>6</v>
      </c>
      <c r="B19">
        <v>1906</v>
      </c>
      <c r="C19">
        <v>20.059999999999999</v>
      </c>
    </row>
    <row r="20" spans="1:3">
      <c r="A20" t="s">
        <v>4</v>
      </c>
      <c r="B20">
        <v>1907</v>
      </c>
      <c r="C20">
        <v>89.76</v>
      </c>
    </row>
    <row r="21" spans="1:3">
      <c r="A21" t="s">
        <v>6</v>
      </c>
      <c r="B21">
        <v>1908</v>
      </c>
      <c r="C21">
        <v>18.62</v>
      </c>
    </row>
    <row r="22" spans="1:3">
      <c r="A22" t="s">
        <v>5</v>
      </c>
      <c r="B22">
        <v>1909</v>
      </c>
      <c r="C22">
        <v>43.22</v>
      </c>
    </row>
    <row r="23" spans="1:3">
      <c r="A23" t="s">
        <v>5</v>
      </c>
      <c r="B23">
        <v>1910</v>
      </c>
      <c r="C23">
        <v>143.97999999999999</v>
      </c>
    </row>
    <row r="24" spans="1:3">
      <c r="A24" t="s">
        <v>5</v>
      </c>
      <c r="B24">
        <v>1911</v>
      </c>
      <c r="C24">
        <v>395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79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</cp:lastModifiedBy>
  <dcterms:created xsi:type="dcterms:W3CDTF">2006-11-04T12:04:30Z</dcterms:created>
  <dcterms:modified xsi:type="dcterms:W3CDTF">2009-04-19T16:08:41Z</dcterms:modified>
</cp:coreProperties>
</file>