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law" sheetId="1" r:id="rId1"/>
    <sheet name="sch" sheetId="2" r:id="rId2"/>
    <sheet name="rough" sheetId="3" r:id="rId3"/>
  </sheets>
  <calcPr calcId="124519"/>
</workbook>
</file>

<file path=xl/calcChain.xml><?xml version="1.0" encoding="utf-8"?>
<calcChain xmlns="http://schemas.openxmlformats.org/spreadsheetml/2006/main">
  <c r="D1048570" i="3"/>
  <c r="F1048565"/>
  <c r="F1048570"/>
  <c r="F1048572"/>
  <c r="F1048573"/>
  <c r="F1048571"/>
  <c r="F1048569"/>
  <c r="F1048568"/>
  <c r="F1048567"/>
  <c r="F1048566"/>
  <c r="G1048565"/>
  <c r="F1048564"/>
  <c r="G1048564" s="1"/>
  <c r="F1048563"/>
  <c r="G1048563" s="1"/>
  <c r="D1048573"/>
  <c r="D1048572"/>
  <c r="D1048571"/>
  <c r="D1048569"/>
  <c r="D1048568"/>
  <c r="D1048567"/>
  <c r="D1048566"/>
  <c r="D1048565"/>
  <c r="D1048564"/>
  <c r="D1048563"/>
  <c r="E37"/>
  <c r="D37"/>
  <c r="C37"/>
  <c r="B37"/>
  <c r="E26"/>
  <c r="D26"/>
  <c r="C26"/>
  <c r="B26"/>
  <c r="G11"/>
  <c r="G10"/>
  <c r="G9"/>
  <c r="G8"/>
  <c r="G7"/>
  <c r="G13" s="1"/>
  <c r="G6"/>
  <c r="G5"/>
  <c r="E13"/>
  <c r="D13"/>
  <c r="C13"/>
  <c r="B13"/>
  <c r="F28" i="1"/>
  <c r="E28"/>
  <c r="D28"/>
  <c r="F23"/>
  <c r="E23"/>
  <c r="D23"/>
  <c r="F17"/>
  <c r="E17"/>
  <c r="D17"/>
  <c r="F9"/>
  <c r="E9"/>
  <c r="D9"/>
  <c r="C28"/>
  <c r="C23"/>
  <c r="C17"/>
  <c r="C9"/>
  <c r="G1048573" i="3" l="1"/>
  <c r="G1048572"/>
  <c r="G1048571"/>
  <c r="G1048570"/>
  <c r="G1048569"/>
  <c r="D1048575"/>
  <c r="G1048568"/>
  <c r="G1048567"/>
  <c r="G1048566"/>
  <c r="F1048575"/>
  <c r="G1048575" l="1"/>
</calcChain>
</file>

<file path=xl/sharedStrings.xml><?xml version="1.0" encoding="utf-8"?>
<sst xmlns="http://schemas.openxmlformats.org/spreadsheetml/2006/main" count="162" uniqueCount="118">
  <si>
    <t>May'07</t>
  </si>
  <si>
    <t>May'08</t>
  </si>
  <si>
    <t>Nov'07</t>
  </si>
  <si>
    <t>Nov'08</t>
  </si>
  <si>
    <t>Contract</t>
  </si>
  <si>
    <t>Negotiable</t>
  </si>
  <si>
    <t>Bonus</t>
  </si>
  <si>
    <t>PF</t>
  </si>
  <si>
    <t>Gratuity</t>
  </si>
  <si>
    <t>Company</t>
  </si>
  <si>
    <t>Compulsory</t>
  </si>
  <si>
    <t>Choice</t>
  </si>
  <si>
    <t>Ethics</t>
  </si>
  <si>
    <t>Communication</t>
  </si>
  <si>
    <t>Comm Draft</t>
  </si>
  <si>
    <t>Law</t>
  </si>
  <si>
    <t>May</t>
  </si>
  <si>
    <t>IT</t>
  </si>
  <si>
    <t>SM</t>
  </si>
  <si>
    <t>Audit</t>
  </si>
  <si>
    <t>Total</t>
  </si>
  <si>
    <t>Accounts</t>
  </si>
  <si>
    <t>June'09</t>
  </si>
  <si>
    <t>CA PCC Examination</t>
  </si>
  <si>
    <t>July'09</t>
  </si>
  <si>
    <t>CFM Examination</t>
  </si>
  <si>
    <t>August'09</t>
  </si>
  <si>
    <t>MBA Admission</t>
  </si>
  <si>
    <t>Jan'10</t>
  </si>
  <si>
    <t>Mar'10</t>
  </si>
  <si>
    <t>MBA 1st Sem Examination</t>
  </si>
  <si>
    <t>May'10</t>
  </si>
  <si>
    <t>August'10</t>
  </si>
  <si>
    <t>Nov'09</t>
  </si>
  <si>
    <t>CA Final Coaching (3 Subject)</t>
  </si>
  <si>
    <t>MBA 2nd Sem Examination</t>
  </si>
  <si>
    <t>MBA 3rd Sem Examination</t>
  </si>
  <si>
    <t>May'11</t>
  </si>
  <si>
    <t>Feb'11</t>
  </si>
  <si>
    <t>CA Final Examination</t>
  </si>
  <si>
    <t xml:space="preserve">August'11 </t>
  </si>
  <si>
    <t>MBA 4th Sem Examination</t>
  </si>
  <si>
    <t>Final New Syllabus</t>
  </si>
  <si>
    <t>Group I</t>
  </si>
  <si>
    <t>Group II</t>
  </si>
  <si>
    <t xml:space="preserve">Paper 1: </t>
  </si>
  <si>
    <t>Financial Reporting (100 Marks)</t>
  </si>
  <si>
    <t xml:space="preserve">Paper 2: </t>
  </si>
  <si>
    <t>Strategic Financial Management (100 Marks)</t>
  </si>
  <si>
    <t xml:space="preserve">Paper 3: </t>
  </si>
  <si>
    <t>Advanced Auditing and Professional Ethics (100 Marks)</t>
  </si>
  <si>
    <t xml:space="preserve">Paper 4: </t>
  </si>
  <si>
    <t>Corporate and Allied Laws (100 Marks)</t>
  </si>
  <si>
    <t xml:space="preserve">Section A: </t>
  </si>
  <si>
    <t>Company Law (70 Marks)</t>
  </si>
  <si>
    <t xml:space="preserve">Section B: </t>
  </si>
  <si>
    <t>Allied Laws (30 Marks)</t>
  </si>
  <si>
    <t xml:space="preserve">Paper 5: </t>
  </si>
  <si>
    <t>Advanced Management Accounting (100 Marks)</t>
  </si>
  <si>
    <t xml:space="preserve">Paper 6: </t>
  </si>
  <si>
    <t>Information Systems Control and Audit (100 Marks)</t>
  </si>
  <si>
    <t xml:space="preserve">Paper 7: </t>
  </si>
  <si>
    <t>Direct Tax Laws (100 Marks)</t>
  </si>
  <si>
    <t xml:space="preserve">Paper 8: </t>
  </si>
  <si>
    <t>Indirect Tax Laws (100 Marks)</t>
  </si>
  <si>
    <t>Central Excise (40 Marks)</t>
  </si>
  <si>
    <t>Service Tax &amp; VAT (40 Marks)</t>
  </si>
  <si>
    <t xml:space="preserve">Section C: </t>
  </si>
  <si>
    <t>Customs (20 Marks)</t>
  </si>
  <si>
    <t>FM</t>
  </si>
  <si>
    <t>Cost Mgmt</t>
  </si>
  <si>
    <t>MICS</t>
  </si>
  <si>
    <t>DT</t>
  </si>
  <si>
    <t>IDT</t>
  </si>
  <si>
    <t>Intro</t>
  </si>
  <si>
    <t>I/O Devices</t>
  </si>
  <si>
    <t>Software</t>
  </si>
  <si>
    <t>Database</t>
  </si>
  <si>
    <t>Networks</t>
  </si>
  <si>
    <t>Internet</t>
  </si>
  <si>
    <t>Flowchart</t>
  </si>
  <si>
    <t>Decision Table</t>
  </si>
  <si>
    <t>Avg</t>
  </si>
  <si>
    <t xml:space="preserve">16th may </t>
  </si>
  <si>
    <t>17th May</t>
  </si>
  <si>
    <t>18th May</t>
  </si>
  <si>
    <t>19th May</t>
  </si>
  <si>
    <t>20th May</t>
  </si>
  <si>
    <t>Nego</t>
  </si>
  <si>
    <t>Draft</t>
  </si>
  <si>
    <t>Co Audit-II, Audit Report</t>
  </si>
  <si>
    <t>Gratuity, Bonus</t>
  </si>
  <si>
    <t>Others</t>
  </si>
  <si>
    <t>Cost/FM Theory</t>
  </si>
  <si>
    <t>Costing</t>
  </si>
  <si>
    <t>Material</t>
  </si>
  <si>
    <t>Labour</t>
  </si>
  <si>
    <t>O/h</t>
  </si>
  <si>
    <t>Process</t>
  </si>
  <si>
    <t>Standard</t>
  </si>
  <si>
    <t>Cash Flow</t>
  </si>
  <si>
    <t>Leverage</t>
  </si>
  <si>
    <t>Debtors</t>
  </si>
  <si>
    <t>Ratio/Cashflow</t>
  </si>
  <si>
    <t>WC</t>
  </si>
  <si>
    <t>Capital Budgeting</t>
  </si>
  <si>
    <t>Cost of Capital</t>
  </si>
  <si>
    <t>Integrated</t>
  </si>
  <si>
    <t>Nocil</t>
  </si>
  <si>
    <t>RIL</t>
  </si>
  <si>
    <t>ispat</t>
  </si>
  <si>
    <t>hfcl</t>
  </si>
  <si>
    <t>ttml</t>
  </si>
  <si>
    <t>hcl tech</t>
  </si>
  <si>
    <t>manali</t>
  </si>
  <si>
    <t>l&amp;t</t>
  </si>
  <si>
    <t>bharti</t>
  </si>
  <si>
    <t>h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</si>
</sst>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16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8"/>
  <sheetViews>
    <sheetView workbookViewId="0"/>
  </sheetViews>
  <sheetFormatPr defaultRowHeight="15"/>
  <cols>
    <col min="2" max="2" width="15.140625" bestFit="1" customWidth="1"/>
  </cols>
  <sheetData>
    <row r="1" spans="2:6">
      <c r="C1" t="s">
        <v>0</v>
      </c>
      <c r="D1" t="s">
        <v>2</v>
      </c>
      <c r="E1" t="s">
        <v>1</v>
      </c>
      <c r="F1" t="s">
        <v>3</v>
      </c>
    </row>
    <row r="2" spans="2:6">
      <c r="B2" s="1" t="s">
        <v>10</v>
      </c>
    </row>
    <row r="3" spans="2:6">
      <c r="B3" t="s">
        <v>4</v>
      </c>
      <c r="C3">
        <v>10</v>
      </c>
      <c r="D3">
        <v>9</v>
      </c>
      <c r="E3">
        <v>9</v>
      </c>
      <c r="F3">
        <v>9</v>
      </c>
    </row>
    <row r="4" spans="2:6">
      <c r="B4" t="s">
        <v>5</v>
      </c>
      <c r="C4">
        <v>1</v>
      </c>
      <c r="D4">
        <v>1</v>
      </c>
      <c r="E4">
        <v>1</v>
      </c>
      <c r="F4">
        <v>1</v>
      </c>
    </row>
    <row r="5" spans="2:6">
      <c r="B5" t="s">
        <v>6</v>
      </c>
    </row>
    <row r="6" spans="2:6">
      <c r="B6" t="s">
        <v>7</v>
      </c>
    </row>
    <row r="7" spans="2:6">
      <c r="B7" t="s">
        <v>8</v>
      </c>
    </row>
    <row r="8" spans="2:6">
      <c r="B8" t="s">
        <v>9</v>
      </c>
      <c r="C8">
        <v>9</v>
      </c>
      <c r="D8">
        <v>10</v>
      </c>
      <c r="E8">
        <v>10</v>
      </c>
      <c r="F8">
        <v>10</v>
      </c>
    </row>
    <row r="9" spans="2:6">
      <c r="C9">
        <f>SUM(C3:C8)</f>
        <v>20</v>
      </c>
      <c r="D9">
        <f t="shared" ref="D9:F9" si="0">SUM(D3:D8)</f>
        <v>20</v>
      </c>
      <c r="E9">
        <f t="shared" si="0"/>
        <v>20</v>
      </c>
      <c r="F9">
        <f t="shared" si="0"/>
        <v>20</v>
      </c>
    </row>
    <row r="10" spans="2:6">
      <c r="B10" s="1" t="s">
        <v>11</v>
      </c>
    </row>
    <row r="11" spans="2:6">
      <c r="B11" t="s">
        <v>4</v>
      </c>
    </row>
    <row r="12" spans="2:6">
      <c r="B12" t="s">
        <v>5</v>
      </c>
      <c r="C12">
        <v>10</v>
      </c>
      <c r="D12">
        <v>10</v>
      </c>
      <c r="E12">
        <v>10</v>
      </c>
      <c r="F12">
        <v>10</v>
      </c>
    </row>
    <row r="13" spans="2:6">
      <c r="B13" t="s">
        <v>6</v>
      </c>
      <c r="C13">
        <v>5</v>
      </c>
      <c r="D13">
        <v>5</v>
      </c>
      <c r="E13">
        <v>5</v>
      </c>
      <c r="F13">
        <v>5</v>
      </c>
    </row>
    <row r="14" spans="2:6">
      <c r="B14" t="s">
        <v>7</v>
      </c>
      <c r="C14">
        <v>5</v>
      </c>
      <c r="D14">
        <v>5</v>
      </c>
      <c r="E14">
        <v>5</v>
      </c>
      <c r="F14">
        <v>5</v>
      </c>
    </row>
    <row r="15" spans="2:6">
      <c r="B15" t="s">
        <v>8</v>
      </c>
      <c r="C15">
        <v>5</v>
      </c>
      <c r="D15">
        <v>5</v>
      </c>
      <c r="E15">
        <v>5</v>
      </c>
      <c r="F15">
        <v>5</v>
      </c>
    </row>
    <row r="16" spans="2:6">
      <c r="B16" t="s">
        <v>9</v>
      </c>
      <c r="C16">
        <v>25</v>
      </c>
      <c r="D16">
        <v>25</v>
      </c>
      <c r="E16">
        <v>25</v>
      </c>
      <c r="F16">
        <v>25</v>
      </c>
    </row>
    <row r="17" spans="2:6">
      <c r="C17">
        <f>SUM(C12:C16)</f>
        <v>50</v>
      </c>
      <c r="D17">
        <f t="shared" ref="D17:F17" si="1">SUM(D12:D16)</f>
        <v>50</v>
      </c>
      <c r="E17">
        <f t="shared" si="1"/>
        <v>50</v>
      </c>
      <c r="F17">
        <f t="shared" si="1"/>
        <v>50</v>
      </c>
    </row>
    <row r="19" spans="2:6">
      <c r="B19" s="1" t="s">
        <v>10</v>
      </c>
    </row>
    <row r="20" spans="2:6">
      <c r="B20" t="s">
        <v>12</v>
      </c>
      <c r="C20">
        <v>10</v>
      </c>
      <c r="D20">
        <v>10</v>
      </c>
      <c r="E20">
        <v>10</v>
      </c>
      <c r="F20">
        <v>10</v>
      </c>
    </row>
    <row r="21" spans="2:6">
      <c r="B21" t="s">
        <v>13</v>
      </c>
      <c r="C21">
        <v>5</v>
      </c>
      <c r="D21">
        <v>5</v>
      </c>
      <c r="E21">
        <v>5</v>
      </c>
      <c r="F21">
        <v>5</v>
      </c>
    </row>
    <row r="22" spans="2:6">
      <c r="B22" t="s">
        <v>14</v>
      </c>
      <c r="C22">
        <v>5</v>
      </c>
      <c r="D22">
        <v>5</v>
      </c>
      <c r="E22">
        <v>5</v>
      </c>
      <c r="F22">
        <v>5</v>
      </c>
    </row>
    <row r="23" spans="2:6">
      <c r="C23">
        <f>SUM(C20:C22)</f>
        <v>20</v>
      </c>
      <c r="D23">
        <f t="shared" ref="D23:F23" si="2">SUM(D20:D22)</f>
        <v>20</v>
      </c>
      <c r="E23">
        <f t="shared" si="2"/>
        <v>20</v>
      </c>
      <c r="F23">
        <f t="shared" si="2"/>
        <v>20</v>
      </c>
    </row>
    <row r="24" spans="2:6">
      <c r="B24" s="1" t="s">
        <v>11</v>
      </c>
    </row>
    <row r="25" spans="2:6">
      <c r="B25" t="s">
        <v>12</v>
      </c>
      <c r="C25">
        <v>15</v>
      </c>
      <c r="D25">
        <v>15</v>
      </c>
      <c r="E25">
        <v>15</v>
      </c>
      <c r="F25">
        <v>15</v>
      </c>
    </row>
    <row r="26" spans="2:6">
      <c r="B26" t="s">
        <v>13</v>
      </c>
      <c r="C26">
        <v>5</v>
      </c>
      <c r="D26">
        <v>5</v>
      </c>
      <c r="E26">
        <v>5</v>
      </c>
      <c r="F26">
        <v>5</v>
      </c>
    </row>
    <row r="27" spans="2:6">
      <c r="B27" t="s">
        <v>14</v>
      </c>
      <c r="C27">
        <v>10</v>
      </c>
      <c r="D27">
        <v>10</v>
      </c>
      <c r="E27">
        <v>10</v>
      </c>
      <c r="F27">
        <v>10</v>
      </c>
    </row>
    <row r="28" spans="2:6">
      <c r="C28">
        <f>SUM(C25:C27)</f>
        <v>30</v>
      </c>
      <c r="D28">
        <f t="shared" ref="D28:F28" si="3">SUM(D25:D27)</f>
        <v>30</v>
      </c>
      <c r="E28">
        <f t="shared" si="3"/>
        <v>30</v>
      </c>
      <c r="F28">
        <f t="shared" si="3"/>
        <v>30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48555"/>
  <sheetViews>
    <sheetView topLeftCell="A1048493" workbookViewId="0">
      <selection activeCell="A1048493" sqref="A1048493"/>
    </sheetView>
  </sheetViews>
  <sheetFormatPr defaultRowHeight="15"/>
  <cols>
    <col min="1" max="1" width="10.140625" bestFit="1" customWidth="1"/>
    <col min="2" max="2" width="27.42578125" bestFit="1" customWidth="1"/>
    <col min="4" max="4" width="10" customWidth="1"/>
    <col min="5" max="5" width="13" customWidth="1"/>
  </cols>
  <sheetData>
    <row r="1" spans="1:8">
      <c r="A1" s="1" t="s">
        <v>16</v>
      </c>
    </row>
    <row r="2" spans="1:8">
      <c r="A2" s="2" t="s">
        <v>83</v>
      </c>
    </row>
    <row r="3" spans="1:8">
      <c r="A3" s="2"/>
      <c r="B3" s="3" t="s">
        <v>15</v>
      </c>
      <c r="C3" t="s">
        <v>88</v>
      </c>
    </row>
    <row r="4" spans="1:8">
      <c r="A4" s="2"/>
      <c r="B4" s="3" t="s">
        <v>13</v>
      </c>
      <c r="C4" t="s">
        <v>89</v>
      </c>
    </row>
    <row r="5" spans="1:8">
      <c r="A5" s="2"/>
      <c r="B5" t="s">
        <v>19</v>
      </c>
      <c r="C5" t="s">
        <v>90</v>
      </c>
    </row>
    <row r="6" spans="1:8">
      <c r="A6" s="2"/>
    </row>
    <row r="7" spans="1:8">
      <c r="A7" s="2" t="s">
        <v>84</v>
      </c>
      <c r="B7" t="s">
        <v>15</v>
      </c>
      <c r="C7" t="s">
        <v>91</v>
      </c>
    </row>
    <row r="8" spans="1:8">
      <c r="A8" s="2"/>
      <c r="B8" t="s">
        <v>13</v>
      </c>
      <c r="C8" t="s">
        <v>92</v>
      </c>
      <c r="G8" s="1"/>
      <c r="H8" s="4"/>
    </row>
    <row r="9" spans="1:8">
      <c r="A9" s="2"/>
      <c r="B9" t="s">
        <v>12</v>
      </c>
    </row>
    <row r="10" spans="1:8">
      <c r="A10" s="2"/>
    </row>
    <row r="11" spans="1:8">
      <c r="A11" s="2" t="s">
        <v>85</v>
      </c>
      <c r="B11" t="s">
        <v>12</v>
      </c>
      <c r="G11" s="1"/>
      <c r="H11" s="1"/>
    </row>
    <row r="12" spans="1:8">
      <c r="A12" s="2"/>
      <c r="B12" t="s">
        <v>17</v>
      </c>
    </row>
    <row r="13" spans="1:8">
      <c r="A13" s="2"/>
      <c r="B13" t="s">
        <v>93</v>
      </c>
      <c r="G13" s="1"/>
      <c r="H13" s="4"/>
    </row>
    <row r="14" spans="1:8">
      <c r="A14" s="2"/>
    </row>
    <row r="15" spans="1:8">
      <c r="A15" s="2" t="s">
        <v>86</v>
      </c>
      <c r="B15" t="s">
        <v>93</v>
      </c>
    </row>
    <row r="16" spans="1:8">
      <c r="A16" s="2"/>
      <c r="B16" t="s">
        <v>17</v>
      </c>
    </row>
    <row r="17" spans="1:8">
      <c r="A17" s="2"/>
      <c r="B17" t="s">
        <v>18</v>
      </c>
    </row>
    <row r="18" spans="1:8">
      <c r="A18" s="2"/>
    </row>
    <row r="19" spans="1:8">
      <c r="A19" s="2" t="s">
        <v>87</v>
      </c>
      <c r="B19" t="s">
        <v>18</v>
      </c>
      <c r="G19" s="1"/>
      <c r="H19" s="1"/>
    </row>
    <row r="20" spans="1:8">
      <c r="A20" s="2"/>
    </row>
    <row r="21" spans="1:8">
      <c r="A21" s="2"/>
    </row>
    <row r="22" spans="1:8">
      <c r="A22" s="2"/>
    </row>
    <row r="23" spans="1:8">
      <c r="A23" s="2"/>
    </row>
    <row r="27" spans="1:8">
      <c r="A27" s="2"/>
    </row>
    <row r="28" spans="1:8">
      <c r="A28" s="2"/>
    </row>
    <row r="29" spans="1:8">
      <c r="A29" s="2"/>
    </row>
    <row r="30" spans="1:8">
      <c r="A30" s="2"/>
    </row>
    <row r="31" spans="1:8">
      <c r="A31" s="2"/>
    </row>
    <row r="32" spans="1:8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1048521" spans="1:5">
      <c r="A1048521" s="1" t="s">
        <v>42</v>
      </c>
    </row>
    <row r="1048522" spans="1:5">
      <c r="A1048522" s="1" t="s">
        <v>43</v>
      </c>
    </row>
    <row r="1048523" spans="1:5">
      <c r="A1048523" t="s">
        <v>45</v>
      </c>
      <c r="B1048523" s="1" t="s">
        <v>21</v>
      </c>
      <c r="C1048523" t="s">
        <v>46</v>
      </c>
    </row>
    <row r="1048524" spans="1:5">
      <c r="A1048524" t="s">
        <v>47</v>
      </c>
      <c r="B1048524" s="1" t="s">
        <v>69</v>
      </c>
      <c r="C1048524" t="s">
        <v>48</v>
      </c>
    </row>
    <row r="1048525" spans="1:5">
      <c r="A1048525" t="s">
        <v>49</v>
      </c>
      <c r="B1048525" t="s">
        <v>19</v>
      </c>
      <c r="C1048525" t="s">
        <v>50</v>
      </c>
    </row>
    <row r="1048526" spans="1:5">
      <c r="A1048526" t="s">
        <v>51</v>
      </c>
      <c r="B1048526" s="5" t="s">
        <v>15</v>
      </c>
      <c r="C1048526" t="s">
        <v>52</v>
      </c>
    </row>
    <row r="1048527" spans="1:5">
      <c r="D1048527" t="s">
        <v>53</v>
      </c>
      <c r="E1048527" t="s">
        <v>54</v>
      </c>
    </row>
    <row r="1048528" spans="1:5">
      <c r="D1048528" t="s">
        <v>55</v>
      </c>
      <c r="E1048528" t="s">
        <v>56</v>
      </c>
    </row>
    <row r="1048529" spans="1:5">
      <c r="A1048529" s="1" t="s">
        <v>44</v>
      </c>
    </row>
    <row r="1048530" spans="1:5">
      <c r="A1048530" t="s">
        <v>57</v>
      </c>
      <c r="B1048530" s="1" t="s">
        <v>70</v>
      </c>
      <c r="C1048530" t="s">
        <v>58</v>
      </c>
    </row>
    <row r="1048531" spans="1:5">
      <c r="A1048531" t="s">
        <v>59</v>
      </c>
      <c r="B1048531" t="s">
        <v>71</v>
      </c>
      <c r="C1048531" t="s">
        <v>60</v>
      </c>
    </row>
    <row r="1048532" spans="1:5">
      <c r="A1048532" t="s">
        <v>61</v>
      </c>
      <c r="B1048532" s="1" t="s">
        <v>72</v>
      </c>
      <c r="C1048532" t="s">
        <v>62</v>
      </c>
    </row>
    <row r="1048533" spans="1:5">
      <c r="A1048533" t="s">
        <v>63</v>
      </c>
      <c r="B1048533" s="1" t="s">
        <v>73</v>
      </c>
      <c r="C1048533" t="s">
        <v>64</v>
      </c>
    </row>
    <row r="1048534" spans="1:5">
      <c r="D1048534" t="s">
        <v>53</v>
      </c>
      <c r="E1048534" t="s">
        <v>65</v>
      </c>
    </row>
    <row r="1048535" spans="1:5">
      <c r="D1048535" t="s">
        <v>55</v>
      </c>
      <c r="E1048535" t="s">
        <v>66</v>
      </c>
    </row>
    <row r="1048536" spans="1:5">
      <c r="D1048536" t="s">
        <v>67</v>
      </c>
      <c r="E1048536" t="s">
        <v>68</v>
      </c>
    </row>
    <row r="1048545" spans="1:2">
      <c r="A1048545" t="s">
        <v>22</v>
      </c>
      <c r="B1048545" t="s">
        <v>23</v>
      </c>
    </row>
    <row r="1048546" spans="1:2">
      <c r="A1048546" t="s">
        <v>24</v>
      </c>
      <c r="B1048546" t="s">
        <v>25</v>
      </c>
    </row>
    <row r="1048547" spans="1:2">
      <c r="A1048547" t="s">
        <v>26</v>
      </c>
      <c r="B1048547" t="s">
        <v>27</v>
      </c>
    </row>
    <row r="1048548" spans="1:2">
      <c r="A1048548" t="s">
        <v>33</v>
      </c>
      <c r="B1048548" t="s">
        <v>34</v>
      </c>
    </row>
    <row r="1048549" spans="1:2">
      <c r="A1048549" t="s">
        <v>28</v>
      </c>
      <c r="B1048549" t="s">
        <v>25</v>
      </c>
    </row>
    <row r="1048550" spans="1:2">
      <c r="A1048550" t="s">
        <v>29</v>
      </c>
      <c r="B1048550" t="s">
        <v>30</v>
      </c>
    </row>
    <row r="1048551" spans="1:2">
      <c r="A1048551" t="s">
        <v>31</v>
      </c>
      <c r="B1048551" t="s">
        <v>34</v>
      </c>
    </row>
    <row r="1048552" spans="1:2">
      <c r="A1048552" t="s">
        <v>32</v>
      </c>
      <c r="B1048552" t="s">
        <v>35</v>
      </c>
    </row>
    <row r="1048553" spans="1:2">
      <c r="A1048553" t="s">
        <v>38</v>
      </c>
      <c r="B1048553" t="s">
        <v>36</v>
      </c>
    </row>
    <row r="1048554" spans="1:2">
      <c r="A1048554" t="s">
        <v>37</v>
      </c>
      <c r="B1048554" t="s">
        <v>39</v>
      </c>
    </row>
    <row r="1048555" spans="1:2">
      <c r="A1048555" t="s">
        <v>40</v>
      </c>
      <c r="B1048555" t="s">
        <v>41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48575"/>
  <sheetViews>
    <sheetView tabSelected="1" workbookViewId="0">
      <selection activeCell="D1" sqref="D1"/>
    </sheetView>
  </sheetViews>
  <sheetFormatPr defaultRowHeight="15"/>
  <cols>
    <col min="1" max="1" width="18.140625" customWidth="1"/>
  </cols>
  <sheetData>
    <row r="1" spans="1:7">
      <c r="C1" t="s">
        <v>117</v>
      </c>
    </row>
    <row r="3" spans="1:7">
      <c r="A3" t="s">
        <v>17</v>
      </c>
    </row>
    <row r="4" spans="1:7">
      <c r="B4" t="s">
        <v>0</v>
      </c>
      <c r="C4" t="s">
        <v>2</v>
      </c>
      <c r="D4" t="s">
        <v>1</v>
      </c>
      <c r="E4" t="s">
        <v>3</v>
      </c>
      <c r="G4" t="s">
        <v>82</v>
      </c>
    </row>
    <row r="5" spans="1:7">
      <c r="A5" t="s">
        <v>74</v>
      </c>
      <c r="B5">
        <v>4</v>
      </c>
      <c r="C5">
        <v>3</v>
      </c>
      <c r="D5">
        <v>2</v>
      </c>
      <c r="E5">
        <v>1</v>
      </c>
      <c r="G5">
        <f>SUM(B5:F5)/4</f>
        <v>2.5</v>
      </c>
    </row>
    <row r="6" spans="1:7">
      <c r="A6" t="s">
        <v>75</v>
      </c>
      <c r="C6">
        <v>1</v>
      </c>
      <c r="D6">
        <v>2</v>
      </c>
      <c r="E6">
        <v>3</v>
      </c>
      <c r="G6">
        <f t="shared" ref="G6:G11" si="0">SUM(B6:F6)/4</f>
        <v>1.5</v>
      </c>
    </row>
    <row r="7" spans="1:7">
      <c r="A7" t="s">
        <v>76</v>
      </c>
      <c r="B7">
        <v>6</v>
      </c>
      <c r="C7">
        <v>6</v>
      </c>
      <c r="D7">
        <v>6</v>
      </c>
      <c r="E7">
        <v>6</v>
      </c>
      <c r="G7">
        <f t="shared" si="0"/>
        <v>6</v>
      </c>
    </row>
    <row r="8" spans="1:7">
      <c r="A8" t="s">
        <v>77</v>
      </c>
      <c r="B8">
        <v>13</v>
      </c>
      <c r="C8">
        <v>12</v>
      </c>
      <c r="D8">
        <v>17</v>
      </c>
      <c r="E8">
        <v>12</v>
      </c>
      <c r="G8">
        <f t="shared" si="0"/>
        <v>13.5</v>
      </c>
    </row>
    <row r="9" spans="1:7">
      <c r="A9" t="s">
        <v>78</v>
      </c>
      <c r="B9">
        <v>10</v>
      </c>
      <c r="C9">
        <v>10</v>
      </c>
      <c r="D9">
        <v>11</v>
      </c>
      <c r="E9">
        <v>10</v>
      </c>
      <c r="G9">
        <f t="shared" si="0"/>
        <v>10.25</v>
      </c>
    </row>
    <row r="10" spans="1:7">
      <c r="A10" t="s">
        <v>79</v>
      </c>
      <c r="B10">
        <v>12</v>
      </c>
      <c r="C10">
        <v>13</v>
      </c>
      <c r="D10">
        <v>7</v>
      </c>
      <c r="E10">
        <v>13</v>
      </c>
      <c r="G10">
        <f t="shared" si="0"/>
        <v>11.25</v>
      </c>
    </row>
    <row r="11" spans="1:7">
      <c r="A11" t="s">
        <v>80</v>
      </c>
      <c r="B11">
        <v>10</v>
      </c>
      <c r="C11">
        <v>10</v>
      </c>
      <c r="D11">
        <v>10</v>
      </c>
      <c r="E11">
        <v>10</v>
      </c>
      <c r="G11">
        <f t="shared" si="0"/>
        <v>10</v>
      </c>
    </row>
    <row r="12" spans="1:7">
      <c r="A12" t="s">
        <v>81</v>
      </c>
    </row>
    <row r="13" spans="1:7">
      <c r="A13" t="s">
        <v>20</v>
      </c>
      <c r="B13">
        <f>SUM(B5:B12)</f>
        <v>55</v>
      </c>
      <c r="C13">
        <f t="shared" ref="C13:G13" si="1">SUM(C5:C12)</f>
        <v>55</v>
      </c>
      <c r="D13">
        <f t="shared" si="1"/>
        <v>55</v>
      </c>
      <c r="E13">
        <f t="shared" si="1"/>
        <v>55</v>
      </c>
      <c r="G13">
        <f t="shared" si="1"/>
        <v>55</v>
      </c>
    </row>
    <row r="16" spans="1:7">
      <c r="A16" t="s">
        <v>94</v>
      </c>
    </row>
    <row r="17" spans="1:5">
      <c r="B17" t="s">
        <v>0</v>
      </c>
      <c r="C17" t="s">
        <v>2</v>
      </c>
      <c r="D17" t="s">
        <v>1</v>
      </c>
      <c r="E17" t="s">
        <v>3</v>
      </c>
    </row>
    <row r="18" spans="1:5">
      <c r="A18" t="s">
        <v>95</v>
      </c>
      <c r="D18">
        <v>8</v>
      </c>
    </row>
    <row r="19" spans="1:5">
      <c r="A19" t="s">
        <v>96</v>
      </c>
      <c r="E19">
        <v>8</v>
      </c>
    </row>
    <row r="20" spans="1:5">
      <c r="A20" t="s">
        <v>97</v>
      </c>
      <c r="B20">
        <v>15</v>
      </c>
      <c r="C20">
        <v>8</v>
      </c>
    </row>
    <row r="21" spans="1:5">
      <c r="A21" t="s">
        <v>98</v>
      </c>
      <c r="B21">
        <v>8</v>
      </c>
      <c r="C21">
        <v>8</v>
      </c>
      <c r="D21">
        <v>8</v>
      </c>
    </row>
    <row r="22" spans="1:5">
      <c r="A22" t="s">
        <v>99</v>
      </c>
      <c r="C22">
        <v>15</v>
      </c>
      <c r="D22">
        <v>15</v>
      </c>
    </row>
    <row r="23" spans="1:5">
      <c r="A23" t="s">
        <v>92</v>
      </c>
      <c r="E23">
        <v>8</v>
      </c>
    </row>
    <row r="24" spans="1:5">
      <c r="A24" t="s">
        <v>4</v>
      </c>
      <c r="B24">
        <v>8</v>
      </c>
    </row>
    <row r="25" spans="1:5">
      <c r="A25" t="s">
        <v>107</v>
      </c>
      <c r="E25">
        <v>15</v>
      </c>
    </row>
    <row r="26" spans="1:5">
      <c r="A26" t="s">
        <v>20</v>
      </c>
      <c r="B26">
        <f>SUM(B18:B25)</f>
        <v>31</v>
      </c>
      <c r="C26">
        <f t="shared" ref="C26:E26" si="2">SUM(C18:C25)</f>
        <v>31</v>
      </c>
      <c r="D26">
        <f t="shared" si="2"/>
        <v>31</v>
      </c>
      <c r="E26">
        <f t="shared" si="2"/>
        <v>31</v>
      </c>
    </row>
    <row r="28" spans="1:5">
      <c r="A28" t="s">
        <v>69</v>
      </c>
    </row>
    <row r="29" spans="1:5">
      <c r="B29" t="s">
        <v>0</v>
      </c>
      <c r="C29" t="s">
        <v>2</v>
      </c>
      <c r="D29" t="s">
        <v>1</v>
      </c>
      <c r="E29" t="s">
        <v>3</v>
      </c>
    </row>
    <row r="30" spans="1:5">
      <c r="A30" t="s">
        <v>100</v>
      </c>
    </row>
    <row r="31" spans="1:5">
      <c r="A31" t="s">
        <v>101</v>
      </c>
      <c r="B31">
        <v>8</v>
      </c>
    </row>
    <row r="32" spans="1:5">
      <c r="A32" t="s">
        <v>102</v>
      </c>
      <c r="B32">
        <v>8</v>
      </c>
    </row>
    <row r="33" spans="1:5">
      <c r="A33" t="s">
        <v>103</v>
      </c>
      <c r="B33">
        <v>15</v>
      </c>
      <c r="C33">
        <v>15</v>
      </c>
      <c r="D33">
        <v>15</v>
      </c>
      <c r="E33">
        <v>15</v>
      </c>
    </row>
    <row r="34" spans="1:5">
      <c r="A34" t="s">
        <v>104</v>
      </c>
      <c r="C34">
        <v>8</v>
      </c>
      <c r="E34">
        <v>8</v>
      </c>
    </row>
    <row r="35" spans="1:5">
      <c r="A35" t="s">
        <v>105</v>
      </c>
      <c r="C35">
        <v>8</v>
      </c>
      <c r="D35">
        <v>8</v>
      </c>
      <c r="E35">
        <v>8</v>
      </c>
    </row>
    <row r="36" spans="1:5">
      <c r="A36" t="s">
        <v>106</v>
      </c>
      <c r="D36">
        <v>8</v>
      </c>
    </row>
    <row r="37" spans="1:5">
      <c r="A37" t="s">
        <v>20</v>
      </c>
      <c r="B37">
        <f>SUM(B29:B36)</f>
        <v>31</v>
      </c>
      <c r="C37">
        <f t="shared" ref="C37:E37" si="3">SUM(C29:C36)</f>
        <v>31</v>
      </c>
      <c r="D37">
        <f t="shared" si="3"/>
        <v>31</v>
      </c>
      <c r="E37">
        <f t="shared" si="3"/>
        <v>31</v>
      </c>
    </row>
    <row r="1048563" spans="1:7">
      <c r="A1048563" t="s">
        <v>108</v>
      </c>
      <c r="B1048563">
        <v>7000</v>
      </c>
      <c r="C1048563">
        <v>30.55</v>
      </c>
      <c r="D1048563">
        <f>B1048563*C1048563</f>
        <v>213850</v>
      </c>
      <c r="E1048563">
        <v>12</v>
      </c>
      <c r="F1048563">
        <f>B1048563*E1048563</f>
        <v>84000</v>
      </c>
      <c r="G1048563">
        <f>D1048563-F1048563</f>
        <v>129850</v>
      </c>
    </row>
    <row r="1048564" spans="1:7">
      <c r="B1048564">
        <v>3000</v>
      </c>
      <c r="C1048564">
        <v>30.2</v>
      </c>
      <c r="D1048564">
        <f t="shared" ref="D1048564:D1048573" si="4">B1048564*C1048564</f>
        <v>90600</v>
      </c>
      <c r="E1048564">
        <v>12</v>
      </c>
      <c r="F1048564">
        <f t="shared" ref="F1048564:F1048573" si="5">B1048564*E1048564</f>
        <v>36000</v>
      </c>
      <c r="G1048564">
        <f t="shared" ref="G1048564:G1048573" si="6">D1048564-F1048564</f>
        <v>54600</v>
      </c>
    </row>
    <row r="1048565" spans="1:7">
      <c r="A1048565" t="s">
        <v>109</v>
      </c>
      <c r="B1048565">
        <v>40</v>
      </c>
      <c r="C1048565">
        <v>2170</v>
      </c>
      <c r="D1048565">
        <f t="shared" si="4"/>
        <v>86800</v>
      </c>
      <c r="E1048565">
        <v>1200</v>
      </c>
      <c r="F1048565">
        <f t="shared" si="5"/>
        <v>48000</v>
      </c>
      <c r="G1048565">
        <f t="shared" si="6"/>
        <v>38800</v>
      </c>
    </row>
    <row r="1048566" spans="1:7">
      <c r="A1048566" t="s">
        <v>110</v>
      </c>
      <c r="B1048566">
        <v>5000</v>
      </c>
      <c r="C1048566">
        <v>23</v>
      </c>
      <c r="D1048566">
        <f t="shared" si="4"/>
        <v>115000</v>
      </c>
      <c r="E1048566">
        <v>17</v>
      </c>
      <c r="F1048566">
        <f t="shared" si="5"/>
        <v>85000</v>
      </c>
      <c r="G1048566">
        <f t="shared" si="6"/>
        <v>30000</v>
      </c>
    </row>
    <row r="1048567" spans="1:7">
      <c r="A1048567" t="s">
        <v>111</v>
      </c>
      <c r="B1048567">
        <v>5000</v>
      </c>
      <c r="C1048567">
        <v>13.2</v>
      </c>
      <c r="D1048567">
        <f t="shared" si="4"/>
        <v>66000</v>
      </c>
      <c r="E1048567">
        <v>7</v>
      </c>
      <c r="F1048567">
        <f t="shared" si="5"/>
        <v>35000</v>
      </c>
      <c r="G1048567">
        <f t="shared" si="6"/>
        <v>31000</v>
      </c>
    </row>
    <row r="1048568" spans="1:7">
      <c r="A1048568" t="s">
        <v>112</v>
      </c>
      <c r="B1048568">
        <v>4000</v>
      </c>
      <c r="C1048568">
        <v>30.5</v>
      </c>
      <c r="D1048568">
        <f t="shared" si="4"/>
        <v>122000</v>
      </c>
      <c r="E1048568">
        <v>26</v>
      </c>
      <c r="F1048568">
        <f t="shared" si="5"/>
        <v>104000</v>
      </c>
      <c r="G1048568">
        <f t="shared" si="6"/>
        <v>18000</v>
      </c>
    </row>
    <row r="1048569" spans="1:7">
      <c r="A1048569" t="s">
        <v>113</v>
      </c>
      <c r="B1048569">
        <v>1000</v>
      </c>
      <c r="C1048569">
        <v>165</v>
      </c>
      <c r="D1048569">
        <f t="shared" si="4"/>
        <v>165000</v>
      </c>
      <c r="E1048569">
        <v>117</v>
      </c>
      <c r="F1048569">
        <f t="shared" si="5"/>
        <v>117000</v>
      </c>
      <c r="G1048569">
        <f t="shared" si="6"/>
        <v>48000</v>
      </c>
    </row>
    <row r="1048570" spans="1:7">
      <c r="A1048570" t="s">
        <v>112</v>
      </c>
      <c r="B1048570">
        <v>2000</v>
      </c>
      <c r="C1048570">
        <v>32</v>
      </c>
      <c r="D1048570">
        <f t="shared" si="4"/>
        <v>64000</v>
      </c>
      <c r="E1048570">
        <v>32</v>
      </c>
      <c r="F1048570">
        <f t="shared" si="5"/>
        <v>64000</v>
      </c>
      <c r="G1048570">
        <f t="shared" si="6"/>
        <v>0</v>
      </c>
    </row>
    <row r="1048571" spans="1:7">
      <c r="A1048571" t="s">
        <v>114</v>
      </c>
      <c r="B1048571">
        <v>5000</v>
      </c>
      <c r="C1048571">
        <v>10.8</v>
      </c>
      <c r="D1048571">
        <f t="shared" si="4"/>
        <v>54000</v>
      </c>
      <c r="E1048571">
        <v>7</v>
      </c>
      <c r="F1048571">
        <f t="shared" si="5"/>
        <v>35000</v>
      </c>
      <c r="G1048571">
        <f t="shared" si="6"/>
        <v>19000</v>
      </c>
    </row>
    <row r="1048572" spans="1:7">
      <c r="A1048572" t="s">
        <v>115</v>
      </c>
      <c r="B1048572">
        <v>10</v>
      </c>
      <c r="C1048572">
        <v>1300</v>
      </c>
      <c r="D1048572">
        <f t="shared" si="4"/>
        <v>13000</v>
      </c>
      <c r="E1048572">
        <v>700</v>
      </c>
      <c r="F1048572">
        <f t="shared" si="5"/>
        <v>7000</v>
      </c>
      <c r="G1048572">
        <f t="shared" si="6"/>
        <v>6000</v>
      </c>
    </row>
    <row r="1048573" spans="1:7">
      <c r="A1048573" t="s">
        <v>116</v>
      </c>
      <c r="B1048573">
        <v>10</v>
      </c>
      <c r="C1048573">
        <v>783</v>
      </c>
      <c r="D1048573">
        <f t="shared" si="4"/>
        <v>7830</v>
      </c>
      <c r="E1048573">
        <v>600</v>
      </c>
      <c r="F1048573">
        <f t="shared" si="5"/>
        <v>6000</v>
      </c>
      <c r="G1048573">
        <f t="shared" si="6"/>
        <v>1830</v>
      </c>
    </row>
    <row r="1048575" spans="1:7">
      <c r="D1048575">
        <f>SUM(D1048563:D1048574)</f>
        <v>998080</v>
      </c>
      <c r="F1048575">
        <f t="shared" ref="F1048575:G1048575" si="7">SUM(F1048563:F1048574)</f>
        <v>621000</v>
      </c>
      <c r="G1048575">
        <f t="shared" si="7"/>
        <v>377080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law</vt:lpstr>
      <vt:lpstr>sch</vt:lpstr>
      <vt:lpstr>rough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2009-06-25T09:55:50Z</dcterms:modified>
</cp:coreProperties>
</file>