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S:\Smart CA App\004_Ready to Use Kits\001_Bank Audits\"/>
    </mc:Choice>
  </mc:AlternateContent>
  <xr:revisionPtr revIDLastSave="0" documentId="13_ncr:1_{D4DDE76B-E72D-48CA-8941-18A77D17982F}" xr6:coauthVersionLast="41" xr6:coauthVersionMax="41" xr10:uidLastSave="{00000000-0000-0000-0000-000000000000}"/>
  <bookViews>
    <workbookView xWindow="-120" yWindow="-120" windowWidth="20730" windowHeight="11160" xr2:uid="{00000000-000D-0000-FFFF-FFFF00000000}"/>
  </bookViews>
  <sheets>
    <sheet name="Index" sheetId="10" r:id="rId1"/>
    <sheet name="CCOD" sheetId="9" r:id="rId2"/>
    <sheet name="Housing Loans" sheetId="1" r:id="rId3"/>
    <sheet name="Term Loans" sheetId="2" r:id="rId4"/>
    <sheet name="Education Loans" sheetId="3" r:id="rId5"/>
    <sheet name="Vehicle loans" sheetId="5" r:id="rId6"/>
    <sheet name="Jewel Loans" sheetId="6" r:id="rId7"/>
    <sheet name="Loan Agst Own Deposits" sheetId="7" r:id="rId8"/>
    <sheet name="Loan Agst Financial Assets" sheetId="8" r:id="rId9"/>
    <sheet name="CCOD-Interest Validation" sheetId="11" r:id="rId10"/>
  </sheets>
  <definedNames>
    <definedName name="_Toc444781813" localSheetId="2">'Housing Loans'!$A$1</definedName>
    <definedName name="_Toc444781814" localSheetId="4">'Education Loans'!$A$1</definedName>
    <definedName name="_Toc444781814" localSheetId="6">'Jewel Loans'!$A$2</definedName>
    <definedName name="_Toc444781814" localSheetId="8">'Loan Agst Financial Assets'!$A$2</definedName>
    <definedName name="_Toc444781814" localSheetId="7">'Loan Agst Own Deposits'!$A$2</definedName>
    <definedName name="_Toc444781814" localSheetId="5">'Vehicle loans'!$A$2</definedName>
    <definedName name="_Toc444781815" localSheetId="6">'Jewel Loans'!$A$2</definedName>
    <definedName name="_Toc444781815" localSheetId="8">'Loan Agst Financial Assets'!$A$2</definedName>
    <definedName name="_Toc444781815" localSheetId="7">'Loan Agst Own Deposits'!$A$2</definedName>
    <definedName name="_Toc444781815" localSheetId="5">'Vehicle loans'!$A$2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374" i="11" l="1"/>
  <c r="D373" i="11"/>
  <c r="D372" i="11"/>
  <c r="D371" i="11"/>
  <c r="D370" i="11"/>
  <c r="D369" i="11"/>
  <c r="D368" i="11"/>
  <c r="D367" i="11"/>
  <c r="D366" i="11"/>
  <c r="D365" i="11"/>
  <c r="D364" i="11"/>
  <c r="D363" i="11"/>
  <c r="D362" i="11"/>
  <c r="D361" i="11"/>
  <c r="D360" i="11"/>
  <c r="D359" i="11"/>
  <c r="D358" i="11"/>
  <c r="D357" i="11"/>
  <c r="D356" i="11"/>
  <c r="D355" i="11"/>
  <c r="D354" i="11"/>
  <c r="D353" i="11"/>
  <c r="D352" i="11"/>
  <c r="D351" i="11"/>
  <c r="D350" i="11"/>
  <c r="D349" i="11"/>
  <c r="D348" i="11"/>
  <c r="D347" i="11"/>
  <c r="D346" i="11"/>
  <c r="D345" i="11"/>
  <c r="D344" i="11"/>
  <c r="D343" i="11"/>
  <c r="D342" i="11"/>
  <c r="D341" i="11"/>
  <c r="D340" i="11"/>
  <c r="D339" i="11"/>
  <c r="D338" i="11"/>
  <c r="D337" i="11"/>
  <c r="D336" i="11"/>
  <c r="D335" i="11"/>
  <c r="D334" i="11"/>
  <c r="D333" i="11"/>
  <c r="D332" i="11"/>
  <c r="D331" i="11"/>
  <c r="D330" i="11"/>
  <c r="D329" i="11"/>
  <c r="D328" i="11"/>
  <c r="D327" i="11"/>
  <c r="D326" i="11"/>
  <c r="D325" i="11"/>
  <c r="D324" i="11"/>
  <c r="D323" i="11"/>
  <c r="D322" i="11"/>
  <c r="D321" i="11"/>
  <c r="D320" i="11"/>
  <c r="D319" i="11"/>
  <c r="D318" i="11"/>
  <c r="D317" i="11"/>
  <c r="D316" i="11"/>
  <c r="D315" i="11"/>
  <c r="D314" i="11"/>
  <c r="D313" i="11"/>
  <c r="D312" i="11"/>
  <c r="D311" i="11"/>
  <c r="D310" i="11"/>
  <c r="D309" i="11"/>
  <c r="D308" i="11"/>
  <c r="D307" i="11"/>
  <c r="D306" i="11"/>
  <c r="D305" i="11"/>
  <c r="D304" i="11"/>
  <c r="D303" i="11"/>
  <c r="D302" i="11"/>
  <c r="D301" i="11"/>
  <c r="D300" i="11"/>
  <c r="D299" i="11"/>
  <c r="D298" i="11"/>
  <c r="D297" i="11"/>
  <c r="D296" i="11"/>
  <c r="D295" i="11"/>
  <c r="D294" i="11"/>
  <c r="D293" i="11"/>
  <c r="D292" i="11"/>
  <c r="D291" i="11"/>
  <c r="D290" i="11"/>
  <c r="D289" i="11"/>
  <c r="D288" i="11"/>
  <c r="D287" i="11"/>
  <c r="D286" i="11"/>
  <c r="D285" i="11"/>
  <c r="D284" i="11"/>
  <c r="D283" i="11"/>
  <c r="D282" i="11"/>
  <c r="D281" i="11"/>
  <c r="D280" i="11"/>
  <c r="D279" i="11"/>
  <c r="D278" i="11"/>
  <c r="D277" i="11"/>
  <c r="D276" i="11"/>
  <c r="D275" i="11"/>
  <c r="D274" i="11"/>
  <c r="D273" i="11"/>
  <c r="D272" i="11"/>
  <c r="D271" i="11"/>
  <c r="D270" i="11"/>
  <c r="D269" i="11"/>
  <c r="D268" i="11"/>
  <c r="D267" i="11"/>
  <c r="D266" i="11"/>
  <c r="D265" i="11"/>
  <c r="D264" i="11"/>
  <c r="D263" i="11"/>
  <c r="D262" i="11"/>
  <c r="D261" i="11"/>
  <c r="D260" i="11"/>
  <c r="D259" i="11"/>
  <c r="D258" i="11"/>
  <c r="D257" i="11"/>
  <c r="D256" i="11"/>
  <c r="D255" i="11"/>
  <c r="D254" i="11"/>
  <c r="D253" i="11"/>
  <c r="D252" i="11"/>
  <c r="D251" i="11"/>
  <c r="D250" i="11"/>
  <c r="D249" i="11"/>
  <c r="D248" i="11"/>
  <c r="D247" i="11"/>
  <c r="D246" i="11"/>
  <c r="D245" i="11"/>
  <c r="D244" i="11"/>
  <c r="D243" i="11"/>
  <c r="D242" i="11"/>
  <c r="D241" i="11"/>
  <c r="D240" i="11"/>
  <c r="D239" i="11"/>
  <c r="D238" i="11"/>
  <c r="D237" i="11"/>
  <c r="D236" i="11"/>
  <c r="D235" i="11"/>
  <c r="D234" i="11"/>
  <c r="D233" i="11"/>
  <c r="D232" i="11"/>
  <c r="D231" i="11"/>
  <c r="D230" i="11"/>
  <c r="D229" i="11"/>
  <c r="D228" i="11"/>
  <c r="D227" i="11"/>
  <c r="D226" i="11"/>
  <c r="D225" i="11"/>
  <c r="D224" i="11"/>
  <c r="D223" i="11"/>
  <c r="D222" i="11"/>
  <c r="D221" i="11"/>
  <c r="D220" i="11"/>
  <c r="D219" i="11"/>
  <c r="D218" i="11"/>
  <c r="D217" i="11"/>
  <c r="D216" i="11"/>
  <c r="D215" i="11"/>
  <c r="D214" i="11"/>
  <c r="D213" i="11"/>
  <c r="D212" i="11"/>
  <c r="D211" i="11"/>
  <c r="D210" i="11"/>
  <c r="D209" i="11"/>
  <c r="D208" i="11"/>
  <c r="D207" i="11"/>
  <c r="D206" i="11"/>
  <c r="D205" i="11"/>
  <c r="D204" i="11"/>
  <c r="D203" i="11"/>
  <c r="D202" i="11"/>
  <c r="D201" i="11"/>
  <c r="D200" i="11"/>
  <c r="D199" i="11"/>
  <c r="D198" i="11"/>
  <c r="D197" i="11"/>
  <c r="D196" i="11"/>
  <c r="D195" i="11"/>
  <c r="D194" i="11"/>
  <c r="D193" i="11"/>
  <c r="D192" i="11"/>
  <c r="D191" i="11"/>
  <c r="D190" i="11"/>
  <c r="D189" i="11"/>
  <c r="D188" i="11"/>
  <c r="D187" i="11"/>
  <c r="D186" i="11"/>
  <c r="D185" i="11"/>
  <c r="D184" i="11"/>
  <c r="D183" i="11"/>
  <c r="D182" i="11"/>
  <c r="D181" i="11"/>
  <c r="D180" i="11"/>
  <c r="D179" i="11"/>
  <c r="D178" i="11"/>
  <c r="D177" i="11"/>
  <c r="D176" i="11"/>
  <c r="D175" i="11"/>
  <c r="D174" i="11"/>
  <c r="D173" i="11"/>
  <c r="D172" i="11"/>
  <c r="D171" i="11"/>
  <c r="D170" i="11"/>
  <c r="D169" i="11"/>
  <c r="D168" i="11"/>
  <c r="D167" i="11"/>
  <c r="D166" i="11"/>
  <c r="D165" i="11"/>
  <c r="D164" i="11"/>
  <c r="D163" i="11"/>
  <c r="D162" i="11"/>
  <c r="D161" i="11"/>
  <c r="D160" i="11"/>
  <c r="D159" i="11"/>
  <c r="D158" i="11"/>
  <c r="D157" i="11"/>
  <c r="D156" i="11"/>
  <c r="D155" i="11"/>
  <c r="D154" i="11"/>
  <c r="D153" i="11"/>
  <c r="D152" i="11"/>
  <c r="D151" i="11"/>
  <c r="D150" i="11"/>
  <c r="D149" i="11"/>
  <c r="D148" i="11"/>
  <c r="D147" i="11"/>
  <c r="D146" i="11"/>
  <c r="D145" i="11"/>
  <c r="D144" i="11"/>
  <c r="D143" i="11"/>
  <c r="D142" i="11"/>
  <c r="D141" i="11"/>
  <c r="D140" i="11"/>
  <c r="D139" i="11"/>
  <c r="D138" i="11"/>
  <c r="D137" i="11"/>
  <c r="D136" i="11"/>
  <c r="D135" i="11"/>
  <c r="D134" i="11"/>
  <c r="D133" i="11"/>
  <c r="D132" i="11"/>
  <c r="D131" i="11"/>
  <c r="D130" i="11"/>
  <c r="D129" i="11"/>
  <c r="D128" i="11"/>
  <c r="D127" i="11"/>
  <c r="D126" i="11"/>
  <c r="D125" i="11"/>
  <c r="D124" i="11"/>
  <c r="D123" i="11"/>
  <c r="D122" i="11"/>
  <c r="D121" i="11"/>
  <c r="D120" i="11"/>
  <c r="D119" i="11"/>
  <c r="D118" i="11"/>
  <c r="D117" i="11"/>
  <c r="D116" i="11"/>
  <c r="D115" i="11"/>
  <c r="D114" i="11"/>
  <c r="D113" i="11"/>
  <c r="D112" i="11"/>
  <c r="D111" i="11"/>
  <c r="D110" i="11"/>
  <c r="D109" i="11"/>
  <c r="D108" i="11"/>
  <c r="D107" i="11"/>
  <c r="D106" i="11"/>
  <c r="D105" i="11"/>
  <c r="D104" i="11"/>
  <c r="D103" i="11"/>
  <c r="D102" i="11"/>
  <c r="D101" i="11"/>
  <c r="D100" i="11"/>
  <c r="D99" i="11"/>
  <c r="D98" i="11"/>
  <c r="D97" i="11"/>
  <c r="D96" i="11"/>
  <c r="D95" i="11"/>
  <c r="D94" i="11"/>
  <c r="D93" i="11"/>
  <c r="D92" i="11"/>
  <c r="D91" i="11"/>
  <c r="D90" i="11"/>
  <c r="D89" i="11"/>
  <c r="D88" i="11"/>
  <c r="D87" i="11"/>
  <c r="D86" i="11"/>
  <c r="D85" i="11"/>
  <c r="D84" i="11"/>
  <c r="D83" i="11"/>
  <c r="D82" i="11"/>
  <c r="D81" i="11"/>
  <c r="D80" i="11"/>
  <c r="D79" i="11"/>
  <c r="D78" i="11"/>
  <c r="D77" i="11"/>
  <c r="D76" i="11"/>
  <c r="D75" i="11"/>
  <c r="D74" i="11"/>
  <c r="D73" i="11"/>
  <c r="D72" i="11"/>
  <c r="D71" i="11"/>
  <c r="D70" i="11"/>
  <c r="D69" i="11"/>
  <c r="D68" i="11"/>
  <c r="D67" i="11"/>
  <c r="D66" i="11"/>
  <c r="D65" i="11"/>
  <c r="D64" i="11"/>
  <c r="D63" i="11"/>
  <c r="D62" i="11"/>
  <c r="D61" i="11"/>
  <c r="D60" i="11"/>
  <c r="D59" i="11"/>
  <c r="D58" i="11"/>
  <c r="D57" i="11"/>
  <c r="D56" i="11"/>
  <c r="D55" i="11"/>
  <c r="D54" i="11"/>
  <c r="D53" i="11"/>
  <c r="D52" i="11"/>
  <c r="D51" i="11"/>
  <c r="D50" i="11"/>
  <c r="D49" i="11"/>
  <c r="D48" i="11"/>
  <c r="D47" i="11"/>
  <c r="D46" i="11"/>
  <c r="D45" i="11"/>
  <c r="D44" i="11"/>
  <c r="D43" i="11"/>
  <c r="D42" i="11"/>
  <c r="D41" i="11"/>
  <c r="D40" i="11"/>
  <c r="D38" i="11"/>
  <c r="D37" i="11"/>
  <c r="D36" i="11"/>
  <c r="D35" i="11"/>
  <c r="D34" i="11"/>
  <c r="D33" i="11"/>
  <c r="D32" i="11"/>
  <c r="D31" i="11"/>
  <c r="D30" i="11"/>
  <c r="D29" i="11"/>
  <c r="D28" i="11"/>
  <c r="D27" i="11"/>
  <c r="D26" i="11"/>
  <c r="D25" i="11"/>
  <c r="D24" i="11"/>
  <c r="D23" i="11"/>
  <c r="D22" i="11"/>
  <c r="D21" i="11"/>
  <c r="D20" i="11"/>
  <c r="D19" i="11"/>
  <c r="D18" i="11"/>
  <c r="D17" i="11"/>
  <c r="D16" i="11"/>
  <c r="D15" i="11"/>
  <c r="D14" i="11"/>
  <c r="D13" i="11"/>
  <c r="D12" i="11"/>
  <c r="D11" i="11"/>
  <c r="D10" i="11"/>
  <c r="A10" i="11"/>
  <c r="A11" i="11" s="1"/>
  <c r="A12" i="11" s="1"/>
  <c r="A13" i="11" s="1"/>
  <c r="A14" i="11" s="1"/>
  <c r="A15" i="11" s="1"/>
  <c r="A16" i="11" s="1"/>
  <c r="A17" i="11" s="1"/>
  <c r="A18" i="11" s="1"/>
  <c r="A19" i="11" s="1"/>
  <c r="A20" i="11" s="1"/>
  <c r="A21" i="11" s="1"/>
  <c r="A22" i="11" s="1"/>
  <c r="A23" i="11" s="1"/>
  <c r="A24" i="11" s="1"/>
  <c r="A25" i="11" s="1"/>
  <c r="A26" i="11" s="1"/>
  <c r="A27" i="11" s="1"/>
  <c r="A28" i="11" s="1"/>
  <c r="A29" i="11" s="1"/>
  <c r="A30" i="11" s="1"/>
  <c r="A31" i="11" s="1"/>
  <c r="A32" i="11" s="1"/>
  <c r="A33" i="11" s="1"/>
  <c r="A34" i="11" s="1"/>
  <c r="A35" i="11" s="1"/>
  <c r="A36" i="11" s="1"/>
  <c r="A37" i="11" s="1"/>
  <c r="A38" i="11" s="1"/>
  <c r="A40" i="11" s="1"/>
  <c r="A41" i="11" s="1"/>
  <c r="A42" i="11" s="1"/>
  <c r="A43" i="11" s="1"/>
  <c r="A44" i="11" s="1"/>
  <c r="A45" i="11" s="1"/>
  <c r="A46" i="11" s="1"/>
  <c r="A47" i="11" s="1"/>
  <c r="A48" i="11" s="1"/>
  <c r="A49" i="11" s="1"/>
  <c r="A50" i="11" s="1"/>
  <c r="A51" i="11" s="1"/>
  <c r="A52" i="11" s="1"/>
  <c r="A53" i="11" s="1"/>
  <c r="A54" i="11" s="1"/>
  <c r="A55" i="11" s="1"/>
  <c r="A56" i="11" s="1"/>
  <c r="A57" i="11" s="1"/>
  <c r="A58" i="11" s="1"/>
  <c r="A59" i="11" s="1"/>
  <c r="A60" i="11" s="1"/>
  <c r="A61" i="11" s="1"/>
  <c r="A62" i="11" s="1"/>
  <c r="A63" i="11" s="1"/>
  <c r="A64" i="11" s="1"/>
  <c r="A65" i="11" s="1"/>
  <c r="A66" i="11" s="1"/>
  <c r="A67" i="11" s="1"/>
  <c r="A68" i="11" s="1"/>
  <c r="A69" i="11" s="1"/>
  <c r="A70" i="11" s="1"/>
  <c r="A71" i="11" s="1"/>
  <c r="A72" i="11" s="1"/>
  <c r="A73" i="11" s="1"/>
  <c r="A74" i="11" s="1"/>
  <c r="A75" i="11" s="1"/>
  <c r="A76" i="11" s="1"/>
  <c r="A77" i="11" s="1"/>
  <c r="A78" i="11" s="1"/>
  <c r="A79" i="11" s="1"/>
  <c r="A80" i="11" s="1"/>
  <c r="A81" i="11" s="1"/>
  <c r="A82" i="11" s="1"/>
  <c r="A83" i="11" s="1"/>
  <c r="A84" i="11" s="1"/>
  <c r="A85" i="11" s="1"/>
  <c r="A86" i="11" s="1"/>
  <c r="A87" i="11" s="1"/>
  <c r="A88" i="11" s="1"/>
  <c r="A89" i="11" s="1"/>
  <c r="A90" i="11" s="1"/>
  <c r="A91" i="11" s="1"/>
  <c r="A92" i="11" s="1"/>
  <c r="A93" i="11" s="1"/>
  <c r="A94" i="11" s="1"/>
  <c r="A95" i="11" s="1"/>
  <c r="A96" i="11" s="1"/>
  <c r="A97" i="11" s="1"/>
  <c r="A98" i="11" s="1"/>
  <c r="A99" i="11" s="1"/>
  <c r="A100" i="11" s="1"/>
  <c r="A101" i="11" s="1"/>
  <c r="A102" i="11" s="1"/>
  <c r="A103" i="11" s="1"/>
  <c r="A104" i="11" s="1"/>
  <c r="A105" i="11" s="1"/>
  <c r="A106" i="11" s="1"/>
  <c r="A107" i="11" s="1"/>
  <c r="A108" i="11" s="1"/>
  <c r="A109" i="11" s="1"/>
  <c r="A110" i="11" s="1"/>
  <c r="A111" i="11" s="1"/>
  <c r="A112" i="11" s="1"/>
  <c r="A113" i="11" s="1"/>
  <c r="A114" i="11" s="1"/>
  <c r="A115" i="11" s="1"/>
  <c r="A116" i="11" s="1"/>
  <c r="A117" i="11" s="1"/>
  <c r="A118" i="11" s="1"/>
  <c r="A119" i="11" s="1"/>
  <c r="A120" i="11" s="1"/>
  <c r="A121" i="11" s="1"/>
  <c r="A122" i="11" s="1"/>
  <c r="A123" i="11" s="1"/>
  <c r="A124" i="11" s="1"/>
  <c r="A125" i="11" s="1"/>
  <c r="A126" i="11" s="1"/>
  <c r="A127" i="11" s="1"/>
  <c r="A128" i="11" s="1"/>
  <c r="A129" i="11" s="1"/>
  <c r="A130" i="11" s="1"/>
  <c r="A131" i="11" s="1"/>
  <c r="A132" i="11" s="1"/>
  <c r="A133" i="11" s="1"/>
  <c r="A134" i="11" s="1"/>
  <c r="A135" i="11" s="1"/>
  <c r="A136" i="11" s="1"/>
  <c r="A137" i="11" s="1"/>
  <c r="A138" i="11" s="1"/>
  <c r="A139" i="11" s="1"/>
  <c r="A140" i="11" s="1"/>
  <c r="A141" i="11" s="1"/>
  <c r="A142" i="11" s="1"/>
  <c r="A143" i="11" s="1"/>
  <c r="A144" i="11" s="1"/>
  <c r="A145" i="11" s="1"/>
  <c r="A146" i="11" s="1"/>
  <c r="A147" i="11" s="1"/>
  <c r="A148" i="11" s="1"/>
  <c r="A149" i="11" s="1"/>
  <c r="A150" i="11" s="1"/>
  <c r="A151" i="11" s="1"/>
  <c r="A152" i="11" s="1"/>
  <c r="A153" i="11" s="1"/>
  <c r="A154" i="11" s="1"/>
  <c r="A155" i="11" s="1"/>
  <c r="A156" i="11" s="1"/>
  <c r="A157" i="11" s="1"/>
  <c r="A158" i="11" s="1"/>
  <c r="A159" i="11" s="1"/>
  <c r="A160" i="11" s="1"/>
  <c r="A161" i="11" s="1"/>
  <c r="A162" i="11" s="1"/>
  <c r="A163" i="11" s="1"/>
  <c r="A164" i="11" s="1"/>
  <c r="A165" i="11" s="1"/>
  <c r="A166" i="11" s="1"/>
  <c r="A167" i="11" s="1"/>
  <c r="A168" i="11" s="1"/>
  <c r="A169" i="11" s="1"/>
  <c r="A170" i="11" s="1"/>
  <c r="A171" i="11" s="1"/>
  <c r="A172" i="11" s="1"/>
  <c r="A173" i="11" s="1"/>
  <c r="A174" i="11" s="1"/>
  <c r="A175" i="11" s="1"/>
  <c r="A176" i="11" s="1"/>
  <c r="A177" i="11" s="1"/>
  <c r="A178" i="11" s="1"/>
  <c r="A179" i="11" s="1"/>
  <c r="A180" i="11" s="1"/>
  <c r="A181" i="11" s="1"/>
  <c r="A182" i="11" s="1"/>
  <c r="A183" i="11" s="1"/>
  <c r="A184" i="11" s="1"/>
  <c r="A185" i="11" s="1"/>
  <c r="A186" i="11" s="1"/>
  <c r="A187" i="11" s="1"/>
  <c r="A188" i="11" s="1"/>
  <c r="A189" i="11" s="1"/>
  <c r="A190" i="11" s="1"/>
  <c r="A191" i="11" s="1"/>
  <c r="A192" i="11" s="1"/>
  <c r="A193" i="11" s="1"/>
  <c r="A194" i="11" s="1"/>
  <c r="A195" i="11" s="1"/>
  <c r="A196" i="11" s="1"/>
  <c r="A197" i="11" s="1"/>
  <c r="A198" i="11" s="1"/>
  <c r="A199" i="11" s="1"/>
  <c r="A200" i="11" s="1"/>
  <c r="A201" i="11" s="1"/>
  <c r="A202" i="11" s="1"/>
  <c r="A203" i="11" s="1"/>
  <c r="A204" i="11" s="1"/>
  <c r="A205" i="11" s="1"/>
  <c r="A206" i="11" s="1"/>
  <c r="A207" i="11" s="1"/>
  <c r="A208" i="11" s="1"/>
  <c r="A209" i="11" s="1"/>
  <c r="A210" i="11" s="1"/>
  <c r="A211" i="11" s="1"/>
  <c r="A212" i="11" s="1"/>
  <c r="A213" i="11" s="1"/>
  <c r="A214" i="11" s="1"/>
  <c r="A215" i="11" s="1"/>
  <c r="A216" i="11" s="1"/>
  <c r="A217" i="11" s="1"/>
  <c r="A218" i="11" s="1"/>
  <c r="A219" i="11" s="1"/>
  <c r="A220" i="11" s="1"/>
  <c r="A221" i="11" s="1"/>
  <c r="A222" i="11" s="1"/>
  <c r="A223" i="11" s="1"/>
  <c r="A224" i="11" s="1"/>
  <c r="A225" i="11" s="1"/>
  <c r="A226" i="11" s="1"/>
  <c r="A227" i="11" s="1"/>
  <c r="A228" i="11" s="1"/>
  <c r="A229" i="11" s="1"/>
  <c r="A230" i="11" s="1"/>
  <c r="A231" i="11" s="1"/>
  <c r="A232" i="11" s="1"/>
  <c r="A233" i="11" s="1"/>
  <c r="A234" i="11" s="1"/>
  <c r="A235" i="11" s="1"/>
  <c r="A236" i="11" s="1"/>
  <c r="A237" i="11" s="1"/>
  <c r="A238" i="11" s="1"/>
  <c r="A239" i="11" s="1"/>
  <c r="A240" i="11" s="1"/>
  <c r="A241" i="11" s="1"/>
  <c r="A242" i="11" s="1"/>
  <c r="A243" i="11" s="1"/>
  <c r="A244" i="11" s="1"/>
  <c r="A245" i="11" s="1"/>
  <c r="A246" i="11" s="1"/>
  <c r="A247" i="11" s="1"/>
  <c r="A248" i="11" s="1"/>
  <c r="A249" i="11" s="1"/>
  <c r="A250" i="11" s="1"/>
  <c r="A251" i="11" s="1"/>
  <c r="A252" i="11" s="1"/>
  <c r="A253" i="11" s="1"/>
  <c r="A254" i="11" s="1"/>
  <c r="A255" i="11" s="1"/>
  <c r="A256" i="11" s="1"/>
  <c r="A257" i="11" s="1"/>
  <c r="A258" i="11" s="1"/>
  <c r="A259" i="11" s="1"/>
  <c r="A260" i="11" s="1"/>
  <c r="A261" i="11" s="1"/>
  <c r="A262" i="11" s="1"/>
  <c r="A263" i="11" s="1"/>
  <c r="A264" i="11" s="1"/>
  <c r="A265" i="11" s="1"/>
  <c r="A266" i="11" s="1"/>
  <c r="A267" i="11" s="1"/>
  <c r="A268" i="11" s="1"/>
  <c r="A269" i="11" s="1"/>
  <c r="A270" i="11" s="1"/>
  <c r="A271" i="11" s="1"/>
  <c r="A272" i="11" s="1"/>
  <c r="A273" i="11" s="1"/>
  <c r="A274" i="11" s="1"/>
  <c r="A275" i="11" s="1"/>
  <c r="A276" i="11" s="1"/>
  <c r="A277" i="11" s="1"/>
  <c r="A278" i="11" s="1"/>
  <c r="A279" i="11" s="1"/>
  <c r="A280" i="11" s="1"/>
  <c r="A281" i="11" s="1"/>
  <c r="A282" i="11" s="1"/>
  <c r="A283" i="11" s="1"/>
  <c r="A284" i="11" s="1"/>
  <c r="A285" i="11" s="1"/>
  <c r="A286" i="11" s="1"/>
  <c r="A287" i="11" s="1"/>
  <c r="A288" i="11" s="1"/>
  <c r="A289" i="11" s="1"/>
  <c r="A290" i="11" s="1"/>
  <c r="A291" i="11" s="1"/>
  <c r="A292" i="11" s="1"/>
  <c r="A293" i="11" s="1"/>
  <c r="A294" i="11" s="1"/>
  <c r="A295" i="11" s="1"/>
  <c r="A296" i="11" s="1"/>
  <c r="A297" i="11" s="1"/>
  <c r="A298" i="11" s="1"/>
  <c r="A299" i="11" s="1"/>
  <c r="A300" i="11" s="1"/>
  <c r="A301" i="11" s="1"/>
  <c r="A302" i="11" s="1"/>
  <c r="A303" i="11" s="1"/>
  <c r="A304" i="11" s="1"/>
  <c r="A305" i="11" s="1"/>
  <c r="A306" i="11" s="1"/>
  <c r="A307" i="11" s="1"/>
  <c r="A308" i="11" s="1"/>
  <c r="A309" i="11" s="1"/>
  <c r="A310" i="11" s="1"/>
  <c r="A311" i="11" s="1"/>
  <c r="A312" i="11" s="1"/>
  <c r="A313" i="11" s="1"/>
  <c r="A314" i="11" s="1"/>
  <c r="A315" i="11" s="1"/>
  <c r="A316" i="11" s="1"/>
  <c r="A317" i="11" s="1"/>
  <c r="A318" i="11" s="1"/>
  <c r="A319" i="11" s="1"/>
  <c r="A320" i="11" s="1"/>
  <c r="A321" i="11" s="1"/>
  <c r="A322" i="11" s="1"/>
  <c r="A323" i="11" s="1"/>
  <c r="A324" i="11" s="1"/>
  <c r="A325" i="11" s="1"/>
  <c r="A326" i="11" s="1"/>
  <c r="A327" i="11" s="1"/>
  <c r="A328" i="11" s="1"/>
  <c r="A329" i="11" s="1"/>
  <c r="A330" i="11" s="1"/>
  <c r="A331" i="11" s="1"/>
  <c r="A332" i="11" s="1"/>
  <c r="A333" i="11" s="1"/>
  <c r="A334" i="11" s="1"/>
  <c r="A335" i="11" s="1"/>
  <c r="A336" i="11" s="1"/>
  <c r="A337" i="11" s="1"/>
  <c r="A338" i="11" s="1"/>
  <c r="A339" i="11" s="1"/>
  <c r="A340" i="11" s="1"/>
  <c r="A341" i="11" s="1"/>
  <c r="A342" i="11" s="1"/>
  <c r="A343" i="11" s="1"/>
  <c r="A344" i="11" s="1"/>
  <c r="A345" i="11" s="1"/>
  <c r="A346" i="11" s="1"/>
  <c r="A347" i="11" s="1"/>
  <c r="A348" i="11" s="1"/>
  <c r="A349" i="11" s="1"/>
  <c r="A350" i="11" s="1"/>
  <c r="A351" i="11" s="1"/>
  <c r="A352" i="11" s="1"/>
  <c r="A353" i="11" s="1"/>
  <c r="A354" i="11" s="1"/>
  <c r="A355" i="11" s="1"/>
  <c r="A356" i="11" s="1"/>
  <c r="A357" i="11" s="1"/>
  <c r="A358" i="11" s="1"/>
  <c r="A359" i="11" s="1"/>
  <c r="A360" i="11" s="1"/>
  <c r="A361" i="11" s="1"/>
  <c r="A362" i="11" s="1"/>
  <c r="A363" i="11" s="1"/>
  <c r="A364" i="11" s="1"/>
  <c r="A365" i="11" s="1"/>
  <c r="A366" i="11" s="1"/>
  <c r="A367" i="11" s="1"/>
  <c r="A368" i="11" s="1"/>
  <c r="A369" i="11" s="1"/>
  <c r="A370" i="11" s="1"/>
  <c r="A371" i="11" s="1"/>
  <c r="A372" i="11" s="1"/>
  <c r="A373" i="11" s="1"/>
  <c r="A374" i="11" s="1"/>
  <c r="D9" i="11"/>
  <c r="D5" i="11" l="1"/>
  <c r="D6" i="11" s="1"/>
  <c r="A14" i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</calcChain>
</file>

<file path=xl/sharedStrings.xml><?xml version="1.0" encoding="utf-8"?>
<sst xmlns="http://schemas.openxmlformats.org/spreadsheetml/2006/main" count="222" uniqueCount="170">
  <si>
    <t>Loan application is signed and properly executed</t>
  </si>
  <si>
    <t>Loan proposal indicating projections etc</t>
  </si>
  <si>
    <t>Title deeds lodged with bank</t>
  </si>
  <si>
    <t>Margin at XX% ( Land cost + constrn cost )</t>
  </si>
  <si>
    <t>EC available</t>
  </si>
  <si>
    <t>Legal opinion</t>
  </si>
  <si>
    <t>Approved Building plan - CMDA</t>
  </si>
  <si>
    <t>Insurance policy</t>
  </si>
  <si>
    <t>Pledge deed</t>
  </si>
  <si>
    <t>All documents refer to the same survey number</t>
  </si>
  <si>
    <t>Inspection of property by bank</t>
  </si>
  <si>
    <t>Final valuation cert for completed properties</t>
  </si>
  <si>
    <t>Loan details recorded correctly in CBS</t>
  </si>
  <si>
    <t>Test of repayments done</t>
  </si>
  <si>
    <t>Test of interest accrual done</t>
  </si>
  <si>
    <t xml:space="preserve">Loan application is available </t>
  </si>
  <si>
    <t xml:space="preserve">Sanction letter is available </t>
  </si>
  <si>
    <t xml:space="preserve">Assessment of repayment capability - Sal cert / it returns / pl acct etc </t>
  </si>
  <si>
    <t xml:space="preserve">EM creation by deposit of title deeds </t>
  </si>
  <si>
    <t xml:space="preserve">EM registered for Rs 25 lakhs </t>
  </si>
  <si>
    <t xml:space="preserve">Direct payment to vendor of land / contractor </t>
  </si>
  <si>
    <t>If client own construction, stage payment subj to original bills cert by civil engg for work done</t>
  </si>
  <si>
    <t>Valuation report is less than three years - available from expert</t>
  </si>
  <si>
    <t>S No</t>
  </si>
  <si>
    <t>Details</t>
  </si>
  <si>
    <t xml:space="preserve">Loan proposal indicating projections etc as well as financial / audited financial statements </t>
  </si>
  <si>
    <t>Assessment of repayment capability</t>
  </si>
  <si>
    <t xml:space="preserve">LTV ratio is maintained </t>
  </si>
  <si>
    <t>If release against Proforma , then final invoice has been received</t>
  </si>
  <si>
    <t>If final invoice has not been received and time has elapsed, physical verification needs to be done</t>
  </si>
  <si>
    <t>In final invoice and proforma check for parameters such as TIN number, supplier particulars etc</t>
  </si>
  <si>
    <t xml:space="preserve">Obtain installation certificate , if loan is for machinery </t>
  </si>
  <si>
    <t xml:space="preserve">If for any other purpose, check proof of end use </t>
  </si>
  <si>
    <t xml:space="preserve">Latest audited financials as per norms </t>
  </si>
  <si>
    <t xml:space="preserve">In case of restructuring, check for the same </t>
  </si>
  <si>
    <t>Details to be verified</t>
  </si>
  <si>
    <t>Loan appln is signed and properly executed</t>
  </si>
  <si>
    <t xml:space="preserve">Loan for Grad / PG </t>
  </si>
  <si>
    <t>Loan - Inland – Foregin</t>
  </si>
  <si>
    <t>Plus 2 pass proof</t>
  </si>
  <si>
    <t xml:space="preserve">Asst of repayment of parent </t>
  </si>
  <si>
    <t xml:space="preserve">For loan to minor , parent should sign the application and all documents for self and on behalf of </t>
  </si>
  <si>
    <t>Where minor &gt; 18 yrs after disbursement,  AOD and LOU counter signed by parent</t>
  </si>
  <si>
    <t>Parent IT return</t>
  </si>
  <si>
    <t xml:space="preserve">Parent Salary certificate / PL acct profit </t>
  </si>
  <si>
    <t>Ceiling based on course</t>
  </si>
  <si>
    <t>Not given for capitation fee</t>
  </si>
  <si>
    <t>Margin maintained at X%</t>
  </si>
  <si>
    <t>Less than max ceiling</t>
  </si>
  <si>
    <t>Rs 25K no sec</t>
  </si>
  <si>
    <t>Rs 25 - 50K - surety apart from parent</t>
  </si>
  <si>
    <t>&gt; Rs 100 K – collateral</t>
  </si>
  <si>
    <t xml:space="preserve">EM registered for . Rs 25 lakhs </t>
  </si>
  <si>
    <t>All documents refer to the same survery number</t>
  </si>
  <si>
    <t>Approved plan</t>
  </si>
  <si>
    <t xml:space="preserve">Inspection of property by bank, if collaterial </t>
  </si>
  <si>
    <t>Interest to be serviced before completion of course for loans to employed Persons</t>
  </si>
  <si>
    <t>Advances Verification – Educational loans</t>
  </si>
  <si>
    <t>Advances Verification – Term loans</t>
  </si>
  <si>
    <t xml:space="preserve">Advances Verification – Vehicle loans </t>
  </si>
  <si>
    <t>DPN</t>
  </si>
  <si>
    <t>Hypothecation agreement</t>
  </si>
  <si>
    <t>IT returns for period before loan sanc. Date</t>
  </si>
  <si>
    <t>Financials of the borrower prior to loan date</t>
  </si>
  <si>
    <t>RC book - certified true copy</t>
  </si>
  <si>
    <t>RC endorsed in favour of bank - Hypothecation endorsement</t>
  </si>
  <si>
    <t>Loan is sanctioned net of margin for 'Cost and Accessories" not for charges</t>
  </si>
  <si>
    <t>Disbursement amount , tenure and tenor as per sanction</t>
  </si>
  <si>
    <t xml:space="preserve">Duplicate keys </t>
  </si>
  <si>
    <t xml:space="preserve">Original invoice </t>
  </si>
  <si>
    <t>Direct payment to dealer for vehicle</t>
  </si>
  <si>
    <t xml:space="preserve">Guarantor signature </t>
  </si>
  <si>
    <t>Comprehensive insurance - live now and bank clause in fav of Ind Bank</t>
  </si>
  <si>
    <t>For second hand vehicle - valn report from approved valuer</t>
  </si>
  <si>
    <t>Higher margin requirement for second hand vehicle</t>
  </si>
  <si>
    <t>Advances Verification – Jewel loans</t>
  </si>
  <si>
    <t>Loan agreement is available and properly executed</t>
  </si>
  <si>
    <t>Jewel packet verified  for weight and purity</t>
  </si>
  <si>
    <t>Letter of pledge is available</t>
  </si>
  <si>
    <t xml:space="preserve">Rate of interest updated properly </t>
  </si>
  <si>
    <t>Advances Verification – Loans against Own Deposits</t>
  </si>
  <si>
    <t xml:space="preserve">Letter of pledge is available </t>
  </si>
  <si>
    <t>Nature of security - RD / FD</t>
  </si>
  <si>
    <t>Lien is marked in system against the FD</t>
  </si>
  <si>
    <t>Deposit receipt is available with bank and discharged</t>
  </si>
  <si>
    <t>Loan closed after due date of deposit</t>
  </si>
  <si>
    <t xml:space="preserve">Advances Verification – Loans against financial assets </t>
  </si>
  <si>
    <t>Loan amount original sanctioned is within powers</t>
  </si>
  <si>
    <t>Securities in the name of the borrower</t>
  </si>
  <si>
    <t>In case security not in the name of the borrower , consent letter is available</t>
  </si>
  <si>
    <t>Shares - demat and pledged noting in demat</t>
  </si>
  <si>
    <t xml:space="preserve">LIC - Assignment in favour of bank and regd </t>
  </si>
  <si>
    <t>Govt instruments tfd as "Sec to Ind Bank " - NSC / KVP</t>
  </si>
  <si>
    <t>Loan is within margin limits of surr. Value</t>
  </si>
  <si>
    <t>Loan is within margin limits of mkt. Value for shares</t>
  </si>
  <si>
    <t>Loan is within margin limits of face value for govt notified instmts</t>
  </si>
  <si>
    <t xml:space="preserve">Shares erosion in market value </t>
  </si>
  <si>
    <t xml:space="preserve">LIC erosion in surr. Value due to unpaid premium has been cognised for </t>
  </si>
  <si>
    <t>a)      Advances Verification – Housing loans</t>
  </si>
  <si>
    <t xml:space="preserve">Financial Statements and solvency / capability of borrower  / limit </t>
  </si>
  <si>
    <t>Audited financial statements have been furnished for corporate borrowers</t>
  </si>
  <si>
    <t>Income tax returns have been furnished</t>
  </si>
  <si>
    <t>Credit Appraisal has been done on merits of business / profession and not based on collaterals offered</t>
  </si>
  <si>
    <t>Limit fixation and approval</t>
  </si>
  <si>
    <t xml:space="preserve">Proposal for assessment of Working capital needs is available </t>
  </si>
  <si>
    <t>Sanction as per limits of branch</t>
  </si>
  <si>
    <t>Interest / Charges  is as per the policy of the bank</t>
  </si>
  <si>
    <t>If immovable property has been offered as security</t>
  </si>
  <si>
    <t xml:space="preserve">EC for continuous period is available and is clear </t>
  </si>
  <si>
    <t>Title Deeds have been deposited with the bank</t>
  </si>
  <si>
    <t>If immovable property , EM regn &gt; Rs 25 lakhs</t>
  </si>
  <si>
    <t>Legal opinion is available and indicates clean title deeds</t>
  </si>
  <si>
    <t xml:space="preserve">Valuation report is present and is commensurate </t>
  </si>
  <si>
    <t xml:space="preserve">Valuation report is less than three years old </t>
  </si>
  <si>
    <t>Insurance policy available, adequate and comprehensive</t>
  </si>
  <si>
    <t>Security of stock and book debts / other collaterals</t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</si>
  <si>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Times New Roman"/>
        <family val="1"/>
      </rPr>
      <t>Demand Promisory note has been furnished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</si>
  <si>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Times New Roman"/>
        <family val="1"/>
      </rPr>
      <t>Hypothecation agreement  for stocks and Drs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</si>
  <si>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Times New Roman"/>
        <family val="1"/>
      </rPr>
      <t>Guarantee Agt has been executed properly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</si>
  <si>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Times New Roman"/>
        <family val="1"/>
      </rPr>
      <t>ROC regn of charge for cos for hyp of stock and book debts - Form 8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</si>
  <si>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Times New Roman"/>
        <family val="1"/>
      </rPr>
      <t xml:space="preserve">ROC regn of charge for cos for hyp of immov property 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</si>
  <si>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Times New Roman"/>
        <family val="1"/>
      </rPr>
      <t xml:space="preserve">ROC search report once in XX years 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</si>
  <si>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Times New Roman"/>
        <family val="1"/>
      </rPr>
      <t xml:space="preserve">Others </t>
    </r>
  </si>
  <si>
    <t xml:space="preserve">Monitoring Actions </t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</si>
  <si>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Times New Roman"/>
        <family val="1"/>
      </rPr>
      <t xml:space="preserve">Submission of stock statements on a monthly basis 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</si>
  <si>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Times New Roman"/>
        <family val="1"/>
      </rPr>
      <t>Maintenance of drawing limit based on Working capital statements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</si>
  <si>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Times New Roman"/>
        <family val="1"/>
      </rPr>
      <t>Quarterly book debts Certified by CA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</si>
  <si>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Times New Roman"/>
        <family val="1"/>
      </rPr>
      <t>Stock audit once a year by CA for &gt; Rs 1 cr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</si>
  <si>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Times New Roman"/>
        <family val="1"/>
      </rPr>
      <t>Godown visit by banker - monthly  or qtrly</t>
    </r>
  </si>
  <si>
    <t>Repayments / TOD / One off credits</t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</si>
  <si>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Times New Roman"/>
        <family val="1"/>
      </rPr>
      <t xml:space="preserve">Debit and Credit summation to be reviewed to ensure continuous operation 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</si>
  <si>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Times New Roman"/>
        <family val="1"/>
      </rPr>
      <t>Review of accounts featuring in Irregular report as per CBS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</si>
  <si>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Times New Roman"/>
        <family val="1"/>
      </rPr>
      <t>One off credits to be investigated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</si>
  <si>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Times New Roman"/>
        <family val="1"/>
      </rPr>
      <t xml:space="preserve">Drawing in excess of sanctioned limit on a continuous basis 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</si>
  <si>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Times New Roman"/>
        <family val="1"/>
      </rPr>
      <t xml:space="preserve">Consistent excess over drawing power as per sanction </t>
    </r>
  </si>
  <si>
    <t xml:space="preserve">CBS Updation </t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</si>
  <si>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Times New Roman"/>
        <family val="1"/>
      </rPr>
      <t>Loan details recorded correctly in CBS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</si>
  <si>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Times New Roman"/>
        <family val="1"/>
      </rPr>
      <t xml:space="preserve">Interest is updated correctly as per base documents 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</si>
  <si>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Times New Roman"/>
        <family val="1"/>
      </rPr>
      <t>Test of repayments done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</si>
  <si>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Times New Roman"/>
        <family val="1"/>
      </rPr>
      <t>Test of interest accrual done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</si>
  <si>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Times New Roman"/>
        <family val="1"/>
      </rPr>
      <t xml:space="preserve">Test of accuracy of processing charges </t>
    </r>
  </si>
  <si>
    <t>Checklist for CC and OD Accounts</t>
  </si>
  <si>
    <t>Loan Account Number</t>
  </si>
  <si>
    <t xml:space="preserve">Advances Verification - CC and OD Accounts </t>
  </si>
  <si>
    <t xml:space="preserve">List of Formats Attached </t>
  </si>
  <si>
    <t>Unaudited financial statements have been furnished for balances &lt; Rs XX lakh ( as per policy )</t>
  </si>
  <si>
    <t>Audited financial statements have been furnished for balances &gt; Rs  XX lakh  ( as per policy )</t>
  </si>
  <si>
    <t>Compulsory credit rating by external agency for amounts &gt; Rs 5 crore ( or as per policy )</t>
  </si>
  <si>
    <t xml:space="preserve">Cash credit and Overdarfts </t>
  </si>
  <si>
    <t xml:space="preserve">Housing Loans </t>
  </si>
  <si>
    <t xml:space="preserve">Term Loans </t>
  </si>
  <si>
    <t xml:space="preserve">Education Loans </t>
  </si>
  <si>
    <t xml:space="preserve">Vehicle loans </t>
  </si>
  <si>
    <t xml:space="preserve">Jewel loans </t>
  </si>
  <si>
    <t>Loans against deposits</t>
  </si>
  <si>
    <t xml:space="preserve">Loans against financial assets </t>
  </si>
  <si>
    <t>Loan Acct</t>
  </si>
  <si>
    <t>Loan</t>
  </si>
  <si>
    <t xml:space="preserve">Balance </t>
  </si>
  <si>
    <t>Period</t>
  </si>
  <si>
    <t>Full year</t>
  </si>
  <si>
    <t>As debited</t>
  </si>
  <si>
    <t>As Worked</t>
  </si>
  <si>
    <t xml:space="preserve">Difference </t>
  </si>
  <si>
    <t xml:space="preserve">Interest on CCOD </t>
  </si>
  <si>
    <t>Rs.</t>
  </si>
  <si>
    <t>Int</t>
  </si>
  <si>
    <t xml:space="preserve">Int Amt </t>
  </si>
  <si>
    <t xml:space="preserve">Date </t>
  </si>
  <si>
    <t>( amts to be changed to actual balances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</si>
</sst>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_);_(* \(#,##0\);_(* &quot;-&quot;??_);_(@_)"/>
  </numFmts>
  <fonts count="11" x14ac:knownFonts="1"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7"/>
      <name val="Times New Roman"/>
      <family val="1"/>
    </font>
    <font>
      <sz val="10"/>
      <color rgb="FF595959"/>
      <name val="Times New Roman"/>
      <family val="1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u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7" fillId="0" borderId="0" applyFont="0" applyFill="0" applyBorder="0" applyAlignment="0" applyProtection="0"/>
  </cellStyleXfs>
  <cellXfs count="72">
    <xf numFmtId="0" fontId="0" fillId="0" borderId="0" xfId="0"/>
    <xf numFmtId="0" fontId="1" fillId="0" borderId="3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center" indent="5"/>
    </xf>
    <xf numFmtId="0" fontId="2" fillId="0" borderId="16" xfId="0" applyFont="1" applyBorder="1" applyAlignment="1">
      <alignment horizontal="left" vertical="center"/>
    </xf>
    <xf numFmtId="0" fontId="2" fillId="0" borderId="17" xfId="0" applyFont="1" applyBorder="1" applyAlignment="1">
      <alignment horizontal="left" vertical="center" indent="9"/>
    </xf>
    <xf numFmtId="0" fontId="1" fillId="0" borderId="11" xfId="0" applyFont="1" applyBorder="1" applyAlignment="1">
      <alignment horizontal="left" vertical="top" wrapText="1"/>
    </xf>
    <xf numFmtId="0" fontId="2" fillId="0" borderId="20" xfId="0" applyFont="1" applyBorder="1" applyAlignment="1">
      <alignment horizontal="left" vertical="center" indent="9"/>
    </xf>
    <xf numFmtId="0" fontId="1" fillId="0" borderId="1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2" fillId="0" borderId="17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1" fillId="0" borderId="8" xfId="0" applyFont="1" applyBorder="1" applyAlignment="1">
      <alignment vertical="center"/>
    </xf>
    <xf numFmtId="0" fontId="4" fillId="0" borderId="0" xfId="0" applyFont="1"/>
    <xf numFmtId="0" fontId="3" fillId="0" borderId="3" xfId="0" applyFont="1" applyBorder="1" applyAlignment="1">
      <alignment vertical="top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4" fillId="0" borderId="2" xfId="0" applyFont="1" applyBorder="1"/>
    <xf numFmtId="0" fontId="4" fillId="0" borderId="3" xfId="0" applyFont="1" applyBorder="1"/>
    <xf numFmtId="0" fontId="4" fillId="0" borderId="4" xfId="0" applyFont="1" applyBorder="1"/>
    <xf numFmtId="0" fontId="4" fillId="0" borderId="5" xfId="0" applyFont="1" applyBorder="1"/>
    <xf numFmtId="0" fontId="4" fillId="0" borderId="1" xfId="0" applyFont="1" applyBorder="1"/>
    <xf numFmtId="0" fontId="4" fillId="0" borderId="6" xfId="0" applyFont="1" applyBorder="1"/>
    <xf numFmtId="0" fontId="4" fillId="0" borderId="7" xfId="0" applyFont="1" applyBorder="1"/>
    <xf numFmtId="0" fontId="4" fillId="0" borderId="8" xfId="0" applyFont="1" applyBorder="1"/>
    <xf numFmtId="0" fontId="4" fillId="0" borderId="9" xfId="0" applyFont="1" applyBorder="1"/>
    <xf numFmtId="0" fontId="4" fillId="0" borderId="0" xfId="0" applyFont="1" applyAlignment="1">
      <alignment vertical="top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/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4" fillId="0" borderId="10" xfId="0" applyFont="1" applyBorder="1"/>
    <xf numFmtId="0" fontId="4" fillId="0" borderId="11" xfId="0" applyFont="1" applyBorder="1"/>
    <xf numFmtId="0" fontId="4" fillId="0" borderId="12" xfId="0" applyFont="1" applyBorder="1"/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indent="2"/>
    </xf>
    <xf numFmtId="0" fontId="2" fillId="0" borderId="1" xfId="0" applyFont="1" applyBorder="1" applyAlignment="1">
      <alignment vertical="center"/>
    </xf>
    <xf numFmtId="0" fontId="3" fillId="0" borderId="0" xfId="0" applyFont="1"/>
    <xf numFmtId="0" fontId="6" fillId="0" borderId="1" xfId="0" applyFont="1" applyBorder="1"/>
    <xf numFmtId="0" fontId="1" fillId="0" borderId="1" xfId="0" applyFont="1" applyBorder="1" applyAlignment="1">
      <alignment horizontal="left" vertical="center" indent="5"/>
    </xf>
    <xf numFmtId="165" fontId="0" fillId="0" borderId="0" xfId="1" applyNumberFormat="1" applyFont="1" applyAlignment="1">
      <alignment horizontal="center"/>
    </xf>
    <xf numFmtId="165" fontId="0" fillId="0" borderId="0" xfId="1" applyNumberFormat="1" applyFont="1"/>
    <xf numFmtId="165" fontId="8" fillId="0" borderId="0" xfId="1" applyNumberFormat="1" applyFont="1"/>
    <xf numFmtId="0" fontId="8" fillId="0" borderId="0" xfId="0" applyFont="1"/>
    <xf numFmtId="10" fontId="8" fillId="0" borderId="0" xfId="0" applyNumberFormat="1" applyFont="1"/>
    <xf numFmtId="0" fontId="9" fillId="0" borderId="0" xfId="0" applyFont="1"/>
    <xf numFmtId="0" fontId="9" fillId="0" borderId="0" xfId="0" applyFont="1" applyAlignment="1">
      <alignment horizontal="center"/>
    </xf>
    <xf numFmtId="0" fontId="10" fillId="0" borderId="0" xfId="0" applyFont="1"/>
    <xf numFmtId="0" fontId="0" fillId="0" borderId="0" xfId="0" applyAlignment="1">
      <alignment horizontal="center"/>
    </xf>
    <xf numFmtId="14" fontId="0" fillId="0" borderId="0" xfId="0" applyNumberFormat="1"/>
    <xf numFmtId="10" fontId="0" fillId="0" borderId="0" xfId="0" applyNumberFormat="1"/>
    <xf numFmtId="0" fontId="0" fillId="0" borderId="0" xfId="0" applyAlignment="1">
      <alignment horizontal="center" wrapText="1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/>
    </xf>
    <xf numFmtId="0" fontId="6" fillId="0" borderId="1" xfId="0" applyFont="1" applyBorder="1"/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1" fillId="0" borderId="0" xfId="0" applyFont="1" applyAlignment="1">
      <alignment vertical="center"/>
    </xf>
  </cellXfs>
  <cellStyles count="2">
    <cellStyle name="Comma 2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12"/>
  <sheetViews>
    <sheetView tabSelected="1" workbookViewId="0">
      <selection activeCell="A13" sqref="A13"/>
    </sheetView>
  </sheetViews>
  <sheetFormatPr defaultRowHeight="12.75" x14ac:dyDescent="0.2"/>
  <cols>
    <col min="1" max="1" width="3.42578125" style="57" customWidth="1"/>
    <col min="2" max="2" width="44.28515625" style="57" customWidth="1"/>
    <col min="3" max="16384" width="9.140625" style="57"/>
  </cols>
  <sheetData>
    <row r="2" spans="1:2" x14ac:dyDescent="0.2">
      <c r="A2" s="59" t="s">
        <v>144</v>
      </c>
    </row>
    <row r="4" spans="1:2" x14ac:dyDescent="0.2">
      <c r="A4" s="58">
        <v>1</v>
      </c>
      <c r="B4" s="57" t="s">
        <v>148</v>
      </c>
    </row>
    <row r="5" spans="1:2" x14ac:dyDescent="0.2">
      <c r="A5" s="58">
        <v>2</v>
      </c>
      <c r="B5" s="57" t="s">
        <v>149</v>
      </c>
    </row>
    <row r="6" spans="1:2" x14ac:dyDescent="0.2">
      <c r="A6" s="58">
        <v>3</v>
      </c>
      <c r="B6" s="57" t="s">
        <v>150</v>
      </c>
    </row>
    <row r="7" spans="1:2" x14ac:dyDescent="0.2">
      <c r="A7" s="58">
        <v>4</v>
      </c>
      <c r="B7" s="57" t="s">
        <v>151</v>
      </c>
    </row>
    <row r="8" spans="1:2" x14ac:dyDescent="0.2">
      <c r="A8" s="58">
        <v>5</v>
      </c>
      <c r="B8" s="57" t="s">
        <v>152</v>
      </c>
    </row>
    <row r="9" spans="1:2" x14ac:dyDescent="0.2">
      <c r="A9" s="58">
        <v>6</v>
      </c>
      <c r="B9" s="57" t="s">
        <v>153</v>
      </c>
    </row>
    <row r="10" spans="1:2" x14ac:dyDescent="0.2">
      <c r="A10" s="58">
        <v>7</v>
      </c>
      <c r="B10" s="57" t="s">
        <v>154</v>
      </c>
    </row>
    <row r="11" spans="1:2" x14ac:dyDescent="0.2">
      <c r="A11" s="58">
        <v>8</v>
      </c>
      <c r="B11" s="57" t="s">
        <v>155</v>
      </c>
    </row>
    <row r="12" spans="1:2" x14ac:dyDescent="0.2">
      <c r="A12" s="58">
        <v>9</v>
      </c>
      <c r="B12" s="57" t="s">
        <v>164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48"/>
  <sheetViews>
    <sheetView zoomScale="75" zoomScaleNormal="75" workbookViewId="0">
      <selection activeCell="B12" sqref="B12"/>
    </sheetView>
  </sheetViews>
  <sheetFormatPr defaultRowHeight="15" x14ac:dyDescent="0.25"/>
  <cols>
    <col min="1" max="1" width="9.140625" style="19"/>
    <col min="2" max="2" width="91.42578125" style="19" bestFit="1" customWidth="1"/>
    <col min="3" max="16384" width="9.140625" style="19"/>
  </cols>
  <sheetData>
    <row r="1" spans="1:7" x14ac:dyDescent="0.25">
      <c r="A1" s="49" t="s">
        <v>143</v>
      </c>
    </row>
    <row r="2" spans="1:7" x14ac:dyDescent="0.25">
      <c r="A2" s="66" t="s">
        <v>141</v>
      </c>
      <c r="B2" s="66"/>
      <c r="C2" s="66" t="s">
        <v>142</v>
      </c>
      <c r="D2" s="66"/>
      <c r="E2" s="66"/>
      <c r="F2" s="66"/>
      <c r="G2" s="66"/>
    </row>
    <row r="3" spans="1:7" x14ac:dyDescent="0.25">
      <c r="A3" s="28"/>
      <c r="B3" s="28"/>
      <c r="C3" s="46"/>
      <c r="D3" s="46"/>
      <c r="E3" s="46"/>
      <c r="F3" s="46"/>
      <c r="G3" s="46"/>
    </row>
    <row r="4" spans="1:7" x14ac:dyDescent="0.25">
      <c r="A4" s="64" t="s">
        <v>99</v>
      </c>
      <c r="B4" s="64"/>
      <c r="C4" s="28"/>
      <c r="D4" s="28"/>
      <c r="E4" s="28"/>
      <c r="F4" s="28"/>
      <c r="G4" s="28"/>
    </row>
    <row r="5" spans="1:7" x14ac:dyDescent="0.25">
      <c r="A5" s="50"/>
      <c r="B5" s="47" t="s">
        <v>145</v>
      </c>
      <c r="C5" s="28"/>
      <c r="D5" s="28"/>
      <c r="E5" s="28"/>
      <c r="F5" s="28"/>
      <c r="G5" s="28"/>
    </row>
    <row r="6" spans="1:7" x14ac:dyDescent="0.25">
      <c r="A6" s="50"/>
      <c r="B6" s="47" t="s">
        <v>146</v>
      </c>
      <c r="C6" s="28"/>
      <c r="D6" s="28"/>
      <c r="E6" s="28"/>
      <c r="F6" s="28"/>
      <c r="G6" s="28"/>
    </row>
    <row r="7" spans="1:7" x14ac:dyDescent="0.25">
      <c r="A7" s="50"/>
      <c r="B7" s="47" t="s">
        <v>100</v>
      </c>
      <c r="C7" s="28"/>
      <c r="D7" s="28"/>
      <c r="E7" s="28"/>
      <c r="F7" s="28"/>
      <c r="G7" s="28"/>
    </row>
    <row r="8" spans="1:7" x14ac:dyDescent="0.25">
      <c r="A8" s="50"/>
      <c r="B8" s="47" t="s">
        <v>101</v>
      </c>
      <c r="C8" s="28"/>
      <c r="D8" s="28"/>
      <c r="E8" s="28"/>
      <c r="F8" s="28"/>
      <c r="G8" s="28"/>
    </row>
    <row r="9" spans="1:7" x14ac:dyDescent="0.25">
      <c r="A9" s="50"/>
      <c r="B9" s="47" t="s">
        <v>102</v>
      </c>
      <c r="C9" s="28"/>
      <c r="D9" s="28"/>
      <c r="E9" s="28"/>
      <c r="F9" s="28"/>
      <c r="G9" s="28"/>
    </row>
    <row r="10" spans="1:7" x14ac:dyDescent="0.25">
      <c r="A10" s="50"/>
      <c r="B10" s="47" t="s">
        <v>147</v>
      </c>
      <c r="C10" s="28"/>
      <c r="D10" s="28"/>
      <c r="E10" s="28"/>
      <c r="F10" s="28"/>
      <c r="G10" s="28"/>
    </row>
    <row r="11" spans="1:7" x14ac:dyDescent="0.25">
      <c r="A11" s="64" t="s">
        <v>103</v>
      </c>
      <c r="B11" s="64"/>
      <c r="C11" s="28"/>
      <c r="D11" s="28"/>
      <c r="E11" s="28"/>
      <c r="F11" s="28"/>
      <c r="G11" s="28"/>
    </row>
    <row r="12" spans="1:7" x14ac:dyDescent="0.25">
      <c r="A12" s="50"/>
      <c r="B12" s="47" t="s">
        <v>104</v>
      </c>
      <c r="C12" s="28"/>
      <c r="D12" s="28"/>
      <c r="E12" s="28"/>
      <c r="F12" s="28"/>
      <c r="G12" s="28"/>
    </row>
    <row r="13" spans="1:7" x14ac:dyDescent="0.25">
      <c r="A13" s="67"/>
      <c r="B13" s="47" t="s">
        <v>105</v>
      </c>
      <c r="C13" s="28"/>
      <c r="D13" s="28"/>
      <c r="E13" s="28"/>
      <c r="F13" s="28"/>
      <c r="G13" s="28"/>
    </row>
    <row r="14" spans="1:7" x14ac:dyDescent="0.25">
      <c r="A14" s="67"/>
      <c r="B14" s="47" t="s">
        <v>106</v>
      </c>
      <c r="C14" s="28"/>
      <c r="D14" s="28"/>
      <c r="E14" s="28"/>
      <c r="F14" s="28"/>
      <c r="G14" s="28"/>
    </row>
    <row r="15" spans="1:7" x14ac:dyDescent="0.25">
      <c r="A15" s="64" t="s">
        <v>107</v>
      </c>
      <c r="B15" s="64"/>
      <c r="C15" s="28"/>
      <c r="D15" s="28"/>
      <c r="E15" s="28"/>
      <c r="F15" s="28"/>
      <c r="G15" s="28"/>
    </row>
    <row r="16" spans="1:7" x14ac:dyDescent="0.25">
      <c r="A16" s="50"/>
      <c r="B16" s="47" t="s">
        <v>108</v>
      </c>
      <c r="C16" s="28"/>
      <c r="D16" s="28"/>
      <c r="E16" s="28"/>
      <c r="F16" s="28"/>
      <c r="G16" s="28"/>
    </row>
    <row r="17" spans="1:7" x14ac:dyDescent="0.25">
      <c r="A17" s="50"/>
      <c r="B17" s="47" t="s">
        <v>109</v>
      </c>
      <c r="C17" s="28"/>
      <c r="D17" s="28"/>
      <c r="E17" s="28"/>
      <c r="F17" s="28"/>
      <c r="G17" s="28"/>
    </row>
    <row r="18" spans="1:7" x14ac:dyDescent="0.25">
      <c r="A18" s="50"/>
      <c r="B18" s="47" t="s">
        <v>110</v>
      </c>
      <c r="C18" s="28"/>
      <c r="D18" s="28"/>
      <c r="E18" s="28"/>
      <c r="F18" s="28"/>
      <c r="G18" s="28"/>
    </row>
    <row r="19" spans="1:7" x14ac:dyDescent="0.25">
      <c r="A19" s="50"/>
      <c r="B19" s="47" t="s">
        <v>111</v>
      </c>
      <c r="C19" s="28"/>
      <c r="D19" s="28"/>
      <c r="E19" s="28"/>
      <c r="F19" s="28"/>
      <c r="G19" s="28"/>
    </row>
    <row r="20" spans="1:7" x14ac:dyDescent="0.25">
      <c r="A20" s="50"/>
      <c r="B20" s="47" t="s">
        <v>112</v>
      </c>
      <c r="C20" s="28"/>
      <c r="D20" s="28"/>
      <c r="E20" s="28"/>
      <c r="F20" s="28"/>
      <c r="G20" s="28"/>
    </row>
    <row r="21" spans="1:7" x14ac:dyDescent="0.25">
      <c r="A21" s="50"/>
      <c r="B21" s="47" t="s">
        <v>113</v>
      </c>
      <c r="C21" s="28"/>
      <c r="D21" s="28"/>
      <c r="E21" s="28"/>
      <c r="F21" s="28"/>
      <c r="G21" s="28"/>
    </row>
    <row r="22" spans="1:7" x14ac:dyDescent="0.25">
      <c r="A22" s="50"/>
      <c r="B22" s="47" t="s">
        <v>114</v>
      </c>
      <c r="C22" s="28"/>
      <c r="D22" s="28"/>
      <c r="E22" s="28"/>
      <c r="F22" s="28"/>
      <c r="G22" s="28"/>
    </row>
    <row r="23" spans="1:7" x14ac:dyDescent="0.25">
      <c r="A23" s="64" t="s">
        <v>115</v>
      </c>
      <c r="B23" s="64"/>
      <c r="C23" s="28"/>
      <c r="D23" s="28"/>
      <c r="E23" s="28"/>
      <c r="F23" s="28"/>
      <c r="G23" s="28"/>
    </row>
    <row r="24" spans="1:7" x14ac:dyDescent="0.25">
      <c r="A24" s="50"/>
      <c r="B24" s="51" t="s">
        <v>116</v>
      </c>
      <c r="C24" s="28"/>
      <c r="D24" s="28"/>
      <c r="E24" s="28"/>
      <c r="F24" s="28"/>
      <c r="G24" s="28"/>
    </row>
    <row r="25" spans="1:7" x14ac:dyDescent="0.25">
      <c r="A25" s="50"/>
      <c r="B25" s="51" t="s">
        <v>117</v>
      </c>
      <c r="C25" s="28"/>
      <c r="D25" s="28"/>
      <c r="E25" s="28"/>
      <c r="F25" s="28"/>
      <c r="G25" s="28"/>
    </row>
    <row r="26" spans="1:7" x14ac:dyDescent="0.25">
      <c r="A26" s="50"/>
      <c r="B26" s="51" t="s">
        <v>118</v>
      </c>
      <c r="C26" s="28"/>
      <c r="D26" s="28"/>
      <c r="E26" s="28"/>
      <c r="F26" s="28"/>
      <c r="G26" s="28"/>
    </row>
    <row r="27" spans="1:7" x14ac:dyDescent="0.25">
      <c r="A27" s="50"/>
      <c r="B27" s="51" t="s">
        <v>119</v>
      </c>
      <c r="C27" s="28"/>
      <c r="D27" s="28"/>
      <c r="E27" s="28"/>
      <c r="F27" s="28"/>
      <c r="G27" s="28"/>
    </row>
    <row r="28" spans="1:7" x14ac:dyDescent="0.25">
      <c r="A28" s="50"/>
      <c r="B28" s="51" t="s">
        <v>120</v>
      </c>
      <c r="C28" s="28"/>
      <c r="D28" s="28"/>
      <c r="E28" s="28"/>
      <c r="F28" s="28"/>
      <c r="G28" s="28"/>
    </row>
    <row r="29" spans="1:7" x14ac:dyDescent="0.25">
      <c r="A29" s="50"/>
      <c r="B29" s="51" t="s">
        <v>121</v>
      </c>
      <c r="C29" s="28"/>
      <c r="D29" s="28"/>
      <c r="E29" s="28"/>
      <c r="F29" s="28"/>
      <c r="G29" s="28"/>
    </row>
    <row r="30" spans="1:7" x14ac:dyDescent="0.25">
      <c r="A30" s="50"/>
      <c r="B30" s="51" t="s">
        <v>122</v>
      </c>
      <c r="C30" s="28"/>
      <c r="D30" s="28"/>
      <c r="E30" s="28"/>
      <c r="F30" s="28"/>
      <c r="G30" s="28"/>
    </row>
    <row r="31" spans="1:7" x14ac:dyDescent="0.25">
      <c r="A31" s="64" t="s">
        <v>123</v>
      </c>
      <c r="B31" s="64"/>
      <c r="C31" s="28"/>
      <c r="D31" s="28"/>
      <c r="E31" s="28"/>
      <c r="F31" s="28"/>
      <c r="G31" s="28"/>
    </row>
    <row r="32" spans="1:7" x14ac:dyDescent="0.25">
      <c r="A32" s="50"/>
      <c r="B32" s="51" t="s">
        <v>124</v>
      </c>
      <c r="C32" s="28"/>
      <c r="D32" s="28"/>
      <c r="E32" s="28"/>
      <c r="F32" s="28"/>
      <c r="G32" s="28"/>
    </row>
    <row r="33" spans="1:7" x14ac:dyDescent="0.25">
      <c r="A33" s="50"/>
      <c r="B33" s="51" t="s">
        <v>125</v>
      </c>
      <c r="C33" s="28"/>
      <c r="D33" s="28"/>
      <c r="E33" s="28"/>
      <c r="F33" s="28"/>
      <c r="G33" s="28"/>
    </row>
    <row r="34" spans="1:7" x14ac:dyDescent="0.25">
      <c r="A34" s="50"/>
      <c r="B34" s="51" t="s">
        <v>126</v>
      </c>
      <c r="C34" s="28"/>
      <c r="D34" s="28"/>
      <c r="E34" s="28"/>
      <c r="F34" s="28"/>
      <c r="G34" s="28"/>
    </row>
    <row r="35" spans="1:7" x14ac:dyDescent="0.25">
      <c r="A35" s="50"/>
      <c r="B35" s="51" t="s">
        <v>127</v>
      </c>
      <c r="C35" s="28"/>
      <c r="D35" s="28"/>
      <c r="E35" s="28"/>
      <c r="F35" s="28"/>
      <c r="G35" s="28"/>
    </row>
    <row r="36" spans="1:7" x14ac:dyDescent="0.25">
      <c r="A36" s="50"/>
      <c r="B36" s="51" t="s">
        <v>128</v>
      </c>
      <c r="C36" s="28"/>
      <c r="D36" s="28"/>
      <c r="E36" s="28"/>
      <c r="F36" s="28"/>
      <c r="G36" s="28"/>
    </row>
    <row r="37" spans="1:7" x14ac:dyDescent="0.25">
      <c r="A37" s="64" t="s">
        <v>129</v>
      </c>
      <c r="B37" s="64"/>
      <c r="C37" s="28"/>
      <c r="D37" s="28"/>
      <c r="E37" s="28"/>
      <c r="F37" s="28"/>
      <c r="G37" s="28"/>
    </row>
    <row r="38" spans="1:7" x14ac:dyDescent="0.25">
      <c r="A38" s="50"/>
      <c r="B38" s="51" t="s">
        <v>130</v>
      </c>
      <c r="C38" s="28"/>
      <c r="D38" s="28"/>
      <c r="E38" s="28"/>
      <c r="F38" s="28"/>
      <c r="G38" s="28"/>
    </row>
    <row r="39" spans="1:7" x14ac:dyDescent="0.25">
      <c r="A39" s="50"/>
      <c r="B39" s="51" t="s">
        <v>131</v>
      </c>
      <c r="C39" s="28"/>
      <c r="D39" s="28"/>
      <c r="E39" s="28"/>
      <c r="F39" s="28"/>
      <c r="G39" s="28"/>
    </row>
    <row r="40" spans="1:7" x14ac:dyDescent="0.25">
      <c r="A40" s="50"/>
      <c r="B40" s="51" t="s">
        <v>132</v>
      </c>
      <c r="C40" s="28"/>
      <c r="D40" s="28"/>
      <c r="E40" s="28"/>
      <c r="F40" s="28"/>
      <c r="G40" s="28"/>
    </row>
    <row r="41" spans="1:7" x14ac:dyDescent="0.25">
      <c r="A41" s="50"/>
      <c r="B41" s="51" t="s">
        <v>133</v>
      </c>
      <c r="C41" s="28"/>
      <c r="D41" s="28"/>
      <c r="E41" s="28"/>
      <c r="F41" s="28"/>
      <c r="G41" s="28"/>
    </row>
    <row r="42" spans="1:7" x14ac:dyDescent="0.25">
      <c r="A42" s="50"/>
      <c r="B42" s="51" t="s">
        <v>134</v>
      </c>
      <c r="C42" s="28"/>
      <c r="D42" s="28"/>
      <c r="E42" s="28"/>
      <c r="F42" s="28"/>
      <c r="G42" s="28"/>
    </row>
    <row r="43" spans="1:7" x14ac:dyDescent="0.25">
      <c r="A43" s="16"/>
      <c r="B43" s="48" t="s">
        <v>135</v>
      </c>
      <c r="C43" s="28"/>
      <c r="D43" s="28"/>
      <c r="E43" s="28"/>
      <c r="F43" s="28"/>
      <c r="G43" s="28"/>
    </row>
    <row r="44" spans="1:7" x14ac:dyDescent="0.25">
      <c r="A44" s="16"/>
      <c r="B44" s="51" t="s">
        <v>136</v>
      </c>
      <c r="C44" s="28"/>
      <c r="D44" s="28"/>
      <c r="E44" s="28"/>
      <c r="F44" s="28"/>
      <c r="G44" s="28"/>
    </row>
    <row r="45" spans="1:7" x14ac:dyDescent="0.25">
      <c r="A45" s="65"/>
      <c r="B45" s="51" t="s">
        <v>137</v>
      </c>
      <c r="C45" s="28"/>
      <c r="D45" s="28"/>
      <c r="E45" s="28"/>
      <c r="F45" s="28"/>
      <c r="G45" s="28"/>
    </row>
    <row r="46" spans="1:7" x14ac:dyDescent="0.25">
      <c r="A46" s="65"/>
      <c r="B46" s="51" t="s">
        <v>138</v>
      </c>
      <c r="C46" s="28"/>
      <c r="D46" s="28"/>
      <c r="E46" s="28"/>
      <c r="F46" s="28"/>
      <c r="G46" s="28"/>
    </row>
    <row r="47" spans="1:7" x14ac:dyDescent="0.25">
      <c r="A47" s="65"/>
      <c r="B47" s="51" t="s">
        <v>139</v>
      </c>
      <c r="C47" s="28"/>
      <c r="D47" s="28"/>
      <c r="E47" s="28"/>
      <c r="F47" s="28"/>
      <c r="G47" s="28"/>
    </row>
    <row r="48" spans="1:7" x14ac:dyDescent="0.25">
      <c r="A48" s="65"/>
      <c r="B48" s="51" t="s">
        <v>140</v>
      </c>
      <c r="C48" s="28"/>
      <c r="D48" s="28"/>
      <c r="E48" s="28"/>
      <c r="F48" s="28"/>
      <c r="G48" s="28"/>
    </row>
  </sheetData>
  <mergeCells count="11">
    <mergeCell ref="A37:B37"/>
    <mergeCell ref="A45:A46"/>
    <mergeCell ref="A47:A48"/>
    <mergeCell ref="A2:B2"/>
    <mergeCell ref="C2:G2"/>
    <mergeCell ref="A4:B4"/>
    <mergeCell ref="A11:B11"/>
    <mergeCell ref="A13:A14"/>
    <mergeCell ref="A15:B15"/>
    <mergeCell ref="A23:B23"/>
    <mergeCell ref="A31:B3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5"/>
  <sheetViews>
    <sheetView zoomScale="75" zoomScaleNormal="75" workbookViewId="0"/>
  </sheetViews>
  <sheetFormatPr defaultRowHeight="15" x14ac:dyDescent="0.25"/>
  <cols>
    <col min="1" max="1" width="9.140625" style="19"/>
    <col min="2" max="2" width="61.42578125" style="33" customWidth="1"/>
    <col min="3" max="9" width="15.7109375" style="19" customWidth="1"/>
    <col min="10" max="16384" width="9.140625" style="19"/>
  </cols>
  <sheetData>
    <row r="1" spans="1:7" x14ac:dyDescent="0.25">
      <c r="A1" s="4" t="s">
        <v>98</v>
      </c>
      <c r="B1" s="20"/>
      <c r="C1" s="68" t="s">
        <v>142</v>
      </c>
      <c r="D1" s="69"/>
      <c r="E1" s="69"/>
      <c r="F1" s="69"/>
      <c r="G1" s="70"/>
    </row>
    <row r="2" spans="1:7" ht="35.1" customHeight="1" thickBot="1" x14ac:dyDescent="0.3">
      <c r="A2" s="21" t="s">
        <v>23</v>
      </c>
      <c r="B2" s="22" t="s">
        <v>24</v>
      </c>
      <c r="C2" s="22"/>
      <c r="D2" s="22"/>
      <c r="E2" s="22"/>
      <c r="F2" s="22"/>
      <c r="G2" s="23"/>
    </row>
    <row r="3" spans="1:7" ht="20.100000000000001" customHeight="1" x14ac:dyDescent="0.25">
      <c r="A3" s="24">
        <v>1</v>
      </c>
      <c r="B3" s="1" t="s">
        <v>15</v>
      </c>
      <c r="C3" s="25"/>
      <c r="D3" s="25"/>
      <c r="E3" s="25"/>
      <c r="F3" s="25"/>
      <c r="G3" s="26"/>
    </row>
    <row r="4" spans="1:7" ht="20.100000000000001" customHeight="1" x14ac:dyDescent="0.25">
      <c r="A4" s="27">
        <v>2</v>
      </c>
      <c r="B4" s="2" t="s">
        <v>0</v>
      </c>
      <c r="C4" s="28"/>
      <c r="D4" s="28"/>
      <c r="E4" s="28"/>
      <c r="F4" s="28"/>
      <c r="G4" s="29"/>
    </row>
    <row r="5" spans="1:7" ht="20.100000000000001" customHeight="1" x14ac:dyDescent="0.25">
      <c r="A5" s="27">
        <v>3</v>
      </c>
      <c r="B5" s="2" t="s">
        <v>16</v>
      </c>
      <c r="C5" s="28"/>
      <c r="D5" s="28"/>
      <c r="E5" s="28"/>
      <c r="F5" s="28"/>
      <c r="G5" s="29"/>
    </row>
    <row r="6" spans="1:7" ht="20.100000000000001" customHeight="1" x14ac:dyDescent="0.25">
      <c r="A6" s="27">
        <v>4</v>
      </c>
      <c r="B6" s="2" t="s">
        <v>1</v>
      </c>
      <c r="C6" s="28"/>
      <c r="D6" s="28"/>
      <c r="E6" s="28"/>
      <c r="F6" s="28"/>
      <c r="G6" s="29"/>
    </row>
    <row r="7" spans="1:7" ht="20.100000000000001" customHeight="1" x14ac:dyDescent="0.25">
      <c r="A7" s="27">
        <v>5</v>
      </c>
      <c r="B7" s="2" t="s">
        <v>2</v>
      </c>
      <c r="C7" s="28"/>
      <c r="D7" s="28"/>
      <c r="E7" s="28"/>
      <c r="F7" s="28"/>
      <c r="G7" s="29"/>
    </row>
    <row r="8" spans="1:7" ht="20.100000000000001" customHeight="1" x14ac:dyDescent="0.25">
      <c r="A8" s="27">
        <v>5</v>
      </c>
      <c r="B8" s="2" t="s">
        <v>17</v>
      </c>
      <c r="C8" s="28"/>
      <c r="D8" s="28"/>
      <c r="E8" s="28"/>
      <c r="F8" s="28"/>
      <c r="G8" s="29"/>
    </row>
    <row r="9" spans="1:7" ht="20.100000000000001" customHeight="1" x14ac:dyDescent="0.25">
      <c r="A9" s="27">
        <v>6</v>
      </c>
      <c r="B9" s="2" t="s">
        <v>3</v>
      </c>
      <c r="C9" s="28"/>
      <c r="D9" s="28"/>
      <c r="E9" s="28"/>
      <c r="F9" s="28"/>
      <c r="G9" s="29"/>
    </row>
    <row r="10" spans="1:7" ht="20.100000000000001" customHeight="1" x14ac:dyDescent="0.25">
      <c r="A10" s="27">
        <v>7</v>
      </c>
      <c r="B10" s="2" t="s">
        <v>4</v>
      </c>
      <c r="C10" s="28"/>
      <c r="D10" s="28"/>
      <c r="E10" s="28"/>
      <c r="F10" s="28"/>
      <c r="G10" s="29"/>
    </row>
    <row r="11" spans="1:7" ht="20.100000000000001" customHeight="1" x14ac:dyDescent="0.25">
      <c r="A11" s="27">
        <v>8</v>
      </c>
      <c r="B11" s="2" t="s">
        <v>5</v>
      </c>
      <c r="C11" s="28"/>
      <c r="D11" s="28"/>
      <c r="E11" s="28"/>
      <c r="F11" s="28"/>
      <c r="G11" s="29"/>
    </row>
    <row r="12" spans="1:7" ht="20.100000000000001" customHeight="1" x14ac:dyDescent="0.25">
      <c r="A12" s="27">
        <v>9</v>
      </c>
      <c r="B12" s="2" t="s">
        <v>6</v>
      </c>
      <c r="C12" s="28"/>
      <c r="D12" s="28"/>
      <c r="E12" s="28"/>
      <c r="F12" s="28"/>
      <c r="G12" s="29"/>
    </row>
    <row r="13" spans="1:7" ht="20.100000000000001" customHeight="1" x14ac:dyDescent="0.25">
      <c r="A13" s="27">
        <v>10</v>
      </c>
      <c r="B13" s="2" t="s">
        <v>7</v>
      </c>
      <c r="C13" s="28"/>
      <c r="D13" s="28"/>
      <c r="E13" s="28"/>
      <c r="F13" s="28"/>
      <c r="G13" s="29"/>
    </row>
    <row r="14" spans="1:7" ht="20.100000000000001" customHeight="1" x14ac:dyDescent="0.25">
      <c r="A14" s="27">
        <f>+A13+1</f>
        <v>11</v>
      </c>
      <c r="B14" s="2" t="s">
        <v>8</v>
      </c>
      <c r="C14" s="28"/>
      <c r="D14" s="28"/>
      <c r="E14" s="28"/>
      <c r="F14" s="28"/>
      <c r="G14" s="29"/>
    </row>
    <row r="15" spans="1:7" ht="20.100000000000001" customHeight="1" x14ac:dyDescent="0.25">
      <c r="A15" s="27">
        <f t="shared" ref="A15:A25" si="0">+A14+1</f>
        <v>12</v>
      </c>
      <c r="B15" s="2" t="s">
        <v>9</v>
      </c>
      <c r="C15" s="28"/>
      <c r="D15" s="28"/>
      <c r="E15" s="28"/>
      <c r="F15" s="28"/>
      <c r="G15" s="29"/>
    </row>
    <row r="16" spans="1:7" ht="20.100000000000001" customHeight="1" x14ac:dyDescent="0.25">
      <c r="A16" s="27">
        <f t="shared" si="0"/>
        <v>13</v>
      </c>
      <c r="B16" s="2" t="s">
        <v>18</v>
      </c>
      <c r="C16" s="28"/>
      <c r="D16" s="28"/>
      <c r="E16" s="28"/>
      <c r="F16" s="28"/>
      <c r="G16" s="29"/>
    </row>
    <row r="17" spans="1:7" ht="20.100000000000001" customHeight="1" x14ac:dyDescent="0.25">
      <c r="A17" s="27">
        <f t="shared" si="0"/>
        <v>14</v>
      </c>
      <c r="B17" s="2" t="s">
        <v>19</v>
      </c>
      <c r="C17" s="28"/>
      <c r="D17" s="28"/>
      <c r="E17" s="28"/>
      <c r="F17" s="28"/>
      <c r="G17" s="29"/>
    </row>
    <row r="18" spans="1:7" ht="20.100000000000001" customHeight="1" x14ac:dyDescent="0.25">
      <c r="A18" s="27">
        <f t="shared" si="0"/>
        <v>15</v>
      </c>
      <c r="B18" s="2" t="s">
        <v>20</v>
      </c>
      <c r="C18" s="28"/>
      <c r="D18" s="28"/>
      <c r="E18" s="28"/>
      <c r="F18" s="28"/>
      <c r="G18" s="29"/>
    </row>
    <row r="19" spans="1:7" ht="35.1" customHeight="1" x14ac:dyDescent="0.25">
      <c r="A19" s="27">
        <f t="shared" si="0"/>
        <v>16</v>
      </c>
      <c r="B19" s="2" t="s">
        <v>21</v>
      </c>
      <c r="C19" s="28"/>
      <c r="D19" s="28"/>
      <c r="E19" s="28"/>
      <c r="F19" s="28"/>
      <c r="G19" s="29"/>
    </row>
    <row r="20" spans="1:7" ht="20.100000000000001" customHeight="1" x14ac:dyDescent="0.25">
      <c r="A20" s="27">
        <f t="shared" si="0"/>
        <v>17</v>
      </c>
      <c r="B20" s="2" t="s">
        <v>10</v>
      </c>
      <c r="C20" s="28"/>
      <c r="D20" s="28"/>
      <c r="E20" s="28"/>
      <c r="F20" s="28"/>
      <c r="G20" s="29"/>
    </row>
    <row r="21" spans="1:7" ht="20.100000000000001" customHeight="1" x14ac:dyDescent="0.25">
      <c r="A21" s="27">
        <f t="shared" si="0"/>
        <v>18</v>
      </c>
      <c r="B21" s="2" t="s">
        <v>11</v>
      </c>
      <c r="C21" s="28"/>
      <c r="D21" s="28"/>
      <c r="E21" s="28"/>
      <c r="F21" s="28"/>
      <c r="G21" s="29"/>
    </row>
    <row r="22" spans="1:7" ht="20.100000000000001" customHeight="1" x14ac:dyDescent="0.25">
      <c r="A22" s="27">
        <f t="shared" si="0"/>
        <v>19</v>
      </c>
      <c r="B22" s="2" t="s">
        <v>22</v>
      </c>
      <c r="C22" s="28"/>
      <c r="D22" s="28"/>
      <c r="E22" s="28"/>
      <c r="F22" s="28"/>
      <c r="G22" s="29"/>
    </row>
    <row r="23" spans="1:7" ht="20.100000000000001" customHeight="1" x14ac:dyDescent="0.25">
      <c r="A23" s="27">
        <f t="shared" si="0"/>
        <v>20</v>
      </c>
      <c r="B23" s="2" t="s">
        <v>12</v>
      </c>
      <c r="C23" s="28"/>
      <c r="D23" s="28"/>
      <c r="E23" s="28"/>
      <c r="F23" s="28"/>
      <c r="G23" s="29"/>
    </row>
    <row r="24" spans="1:7" ht="20.100000000000001" customHeight="1" x14ac:dyDescent="0.25">
      <c r="A24" s="27">
        <f t="shared" si="0"/>
        <v>21</v>
      </c>
      <c r="B24" s="2" t="s">
        <v>13</v>
      </c>
      <c r="C24" s="28"/>
      <c r="D24" s="28"/>
      <c r="E24" s="28"/>
      <c r="F24" s="28"/>
      <c r="G24" s="29"/>
    </row>
    <row r="25" spans="1:7" ht="20.100000000000001" customHeight="1" thickBot="1" x14ac:dyDescent="0.3">
      <c r="A25" s="30">
        <f t="shared" si="0"/>
        <v>22</v>
      </c>
      <c r="B25" s="3" t="s">
        <v>14</v>
      </c>
      <c r="C25" s="31"/>
      <c r="D25" s="31"/>
      <c r="E25" s="31"/>
      <c r="F25" s="31"/>
      <c r="G25" s="32"/>
    </row>
  </sheetData>
  <mergeCells count="1">
    <mergeCell ref="C1:G1"/>
  </mergeCells>
  <pageMargins left="0.25" right="0.25" top="0.75" bottom="0.75" header="0.3" footer="0.3"/>
  <pageSetup paperSize="9" scale="9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9"/>
  <sheetViews>
    <sheetView zoomScale="75" zoomScaleNormal="75" workbookViewId="0">
      <selection activeCell="C1" sqref="C1:G1"/>
    </sheetView>
  </sheetViews>
  <sheetFormatPr defaultRowHeight="15" x14ac:dyDescent="0.25"/>
  <cols>
    <col min="1" max="1" width="9.140625" style="19"/>
    <col min="2" max="2" width="50.7109375" style="19" customWidth="1"/>
    <col min="3" max="7" width="15.7109375" style="19" customWidth="1"/>
    <col min="8" max="16384" width="9.140625" style="19"/>
  </cols>
  <sheetData>
    <row r="1" spans="1:7" ht="20.100000000000001" customHeight="1" thickBot="1" x14ac:dyDescent="0.3">
      <c r="A1" s="5" t="s">
        <v>58</v>
      </c>
      <c r="B1" s="6"/>
      <c r="C1" s="68" t="s">
        <v>142</v>
      </c>
      <c r="D1" s="69"/>
      <c r="E1" s="69"/>
      <c r="F1" s="69"/>
      <c r="G1" s="70"/>
    </row>
    <row r="2" spans="1:7" ht="20.100000000000001" customHeight="1" thickBot="1" x14ac:dyDescent="0.3">
      <c r="A2" s="40" t="s">
        <v>23</v>
      </c>
      <c r="B2" s="8" t="s">
        <v>35</v>
      </c>
      <c r="C2" s="41"/>
      <c r="D2" s="41"/>
      <c r="E2" s="41"/>
      <c r="F2" s="41"/>
      <c r="G2" s="42"/>
    </row>
    <row r="3" spans="1:7" ht="20.100000000000001" customHeight="1" x14ac:dyDescent="0.25">
      <c r="A3" s="43">
        <v>1</v>
      </c>
      <c r="B3" s="7" t="s">
        <v>15</v>
      </c>
      <c r="C3" s="44"/>
      <c r="D3" s="44"/>
      <c r="E3" s="44"/>
      <c r="F3" s="44"/>
      <c r="G3" s="45"/>
    </row>
    <row r="4" spans="1:7" ht="20.100000000000001" customHeight="1" x14ac:dyDescent="0.25">
      <c r="A4" s="27">
        <v>2</v>
      </c>
      <c r="B4" s="2" t="s">
        <v>0</v>
      </c>
      <c r="C4" s="28"/>
      <c r="D4" s="28"/>
      <c r="E4" s="28"/>
      <c r="F4" s="28"/>
      <c r="G4" s="29"/>
    </row>
    <row r="5" spans="1:7" ht="20.100000000000001" customHeight="1" x14ac:dyDescent="0.25">
      <c r="A5" s="27">
        <v>3</v>
      </c>
      <c r="B5" s="2" t="s">
        <v>16</v>
      </c>
      <c r="C5" s="28"/>
      <c r="D5" s="28"/>
      <c r="E5" s="28"/>
      <c r="F5" s="28"/>
      <c r="G5" s="29"/>
    </row>
    <row r="6" spans="1:7" ht="35.1" customHeight="1" x14ac:dyDescent="0.25">
      <c r="A6" s="27">
        <v>4</v>
      </c>
      <c r="B6" s="2" t="s">
        <v>25</v>
      </c>
      <c r="C6" s="28"/>
      <c r="D6" s="28"/>
      <c r="E6" s="28"/>
      <c r="F6" s="28"/>
      <c r="G6" s="29"/>
    </row>
    <row r="7" spans="1:7" ht="20.100000000000001" customHeight="1" x14ac:dyDescent="0.25">
      <c r="A7" s="27">
        <v>5</v>
      </c>
      <c r="B7" s="2" t="s">
        <v>2</v>
      </c>
      <c r="C7" s="28"/>
      <c r="D7" s="28"/>
      <c r="E7" s="28"/>
      <c r="F7" s="28"/>
      <c r="G7" s="29"/>
    </row>
    <row r="8" spans="1:7" ht="20.100000000000001" customHeight="1" x14ac:dyDescent="0.25">
      <c r="A8" s="27">
        <v>6</v>
      </c>
      <c r="B8" s="2" t="s">
        <v>26</v>
      </c>
      <c r="C8" s="28"/>
      <c r="D8" s="28"/>
      <c r="E8" s="28"/>
      <c r="F8" s="28"/>
      <c r="G8" s="29"/>
    </row>
    <row r="9" spans="1:7" ht="20.100000000000001" customHeight="1" x14ac:dyDescent="0.25">
      <c r="A9" s="27">
        <v>7</v>
      </c>
      <c r="B9" s="2" t="s">
        <v>27</v>
      </c>
      <c r="C9" s="28"/>
      <c r="D9" s="28"/>
      <c r="E9" s="28"/>
      <c r="F9" s="28"/>
      <c r="G9" s="29"/>
    </row>
    <row r="10" spans="1:7" ht="35.1" customHeight="1" x14ac:dyDescent="0.25">
      <c r="A10" s="27">
        <v>8</v>
      </c>
      <c r="B10" s="2" t="s">
        <v>28</v>
      </c>
      <c r="C10" s="28"/>
      <c r="D10" s="28"/>
      <c r="E10" s="28"/>
      <c r="F10" s="28"/>
      <c r="G10" s="29"/>
    </row>
    <row r="11" spans="1:7" ht="35.1" customHeight="1" x14ac:dyDescent="0.25">
      <c r="A11" s="27">
        <v>9</v>
      </c>
      <c r="B11" s="2" t="s">
        <v>29</v>
      </c>
      <c r="C11" s="28"/>
      <c r="D11" s="28"/>
      <c r="E11" s="28"/>
      <c r="F11" s="28"/>
      <c r="G11" s="29"/>
    </row>
    <row r="12" spans="1:7" ht="35.1" customHeight="1" x14ac:dyDescent="0.25">
      <c r="A12" s="27">
        <v>10</v>
      </c>
      <c r="B12" s="2" t="s">
        <v>30</v>
      </c>
      <c r="C12" s="28"/>
      <c r="D12" s="28"/>
      <c r="E12" s="28"/>
      <c r="F12" s="28"/>
      <c r="G12" s="29"/>
    </row>
    <row r="13" spans="1:7" ht="20.100000000000001" customHeight="1" x14ac:dyDescent="0.25">
      <c r="A13" s="27">
        <v>11</v>
      </c>
      <c r="B13" s="2" t="s">
        <v>31</v>
      </c>
      <c r="C13" s="28"/>
      <c r="D13" s="28"/>
      <c r="E13" s="28"/>
      <c r="F13" s="28"/>
      <c r="G13" s="29"/>
    </row>
    <row r="14" spans="1:7" ht="20.100000000000001" customHeight="1" x14ac:dyDescent="0.25">
      <c r="A14" s="27">
        <v>12</v>
      </c>
      <c r="B14" s="2" t="s">
        <v>32</v>
      </c>
      <c r="C14" s="28"/>
      <c r="D14" s="28"/>
      <c r="E14" s="28"/>
      <c r="F14" s="28"/>
      <c r="G14" s="29"/>
    </row>
    <row r="15" spans="1:7" ht="20.100000000000001" customHeight="1" x14ac:dyDescent="0.25">
      <c r="A15" s="27">
        <v>13</v>
      </c>
      <c r="B15" s="2" t="s">
        <v>33</v>
      </c>
      <c r="C15" s="28"/>
      <c r="D15" s="28"/>
      <c r="E15" s="28"/>
      <c r="F15" s="28"/>
      <c r="G15" s="29"/>
    </row>
    <row r="16" spans="1:7" ht="20.100000000000001" customHeight="1" x14ac:dyDescent="0.25">
      <c r="A16" s="27">
        <v>14</v>
      </c>
      <c r="B16" s="2" t="s">
        <v>34</v>
      </c>
      <c r="C16" s="28"/>
      <c r="D16" s="28"/>
      <c r="E16" s="28"/>
      <c r="F16" s="28"/>
      <c r="G16" s="29"/>
    </row>
    <row r="17" spans="1:7" ht="20.100000000000001" customHeight="1" x14ac:dyDescent="0.25">
      <c r="A17" s="27">
        <v>15</v>
      </c>
      <c r="B17" s="2" t="s">
        <v>12</v>
      </c>
      <c r="C17" s="28"/>
      <c r="D17" s="28"/>
      <c r="E17" s="28"/>
      <c r="F17" s="28"/>
      <c r="G17" s="29"/>
    </row>
    <row r="18" spans="1:7" ht="20.100000000000001" customHeight="1" x14ac:dyDescent="0.25">
      <c r="A18" s="27">
        <v>16</v>
      </c>
      <c r="B18" s="2" t="s">
        <v>13</v>
      </c>
      <c r="C18" s="28"/>
      <c r="D18" s="28"/>
      <c r="E18" s="28"/>
      <c r="F18" s="28"/>
      <c r="G18" s="29"/>
    </row>
    <row r="19" spans="1:7" ht="20.100000000000001" customHeight="1" thickBot="1" x14ac:dyDescent="0.3">
      <c r="A19" s="30">
        <v>17</v>
      </c>
      <c r="B19" s="3" t="s">
        <v>14</v>
      </c>
      <c r="C19" s="31"/>
      <c r="D19" s="31"/>
      <c r="E19" s="31"/>
      <c r="F19" s="31"/>
      <c r="G19" s="32"/>
    </row>
  </sheetData>
  <mergeCells count="1">
    <mergeCell ref="C1:G1"/>
  </mergeCells>
  <pageMargins left="0.25" right="0.25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33"/>
  <sheetViews>
    <sheetView zoomScale="75" zoomScaleNormal="75" workbookViewId="0">
      <selection activeCell="C1" sqref="C1:G1"/>
    </sheetView>
  </sheetViews>
  <sheetFormatPr defaultRowHeight="15" x14ac:dyDescent="0.25"/>
  <cols>
    <col min="1" max="1" width="9.140625" style="19"/>
    <col min="2" max="2" width="50.7109375" style="19" customWidth="1"/>
    <col min="3" max="7" width="17.7109375" style="19" customWidth="1"/>
    <col min="8" max="16384" width="9.140625" style="19"/>
  </cols>
  <sheetData>
    <row r="1" spans="1:7" ht="15.75" thickBot="1" x14ac:dyDescent="0.3">
      <c r="A1" s="5" t="s">
        <v>57</v>
      </c>
      <c r="B1" s="6"/>
      <c r="C1" s="68" t="s">
        <v>142</v>
      </c>
      <c r="D1" s="69"/>
      <c r="E1" s="69"/>
      <c r="F1" s="69"/>
      <c r="G1" s="70"/>
    </row>
    <row r="2" spans="1:7" ht="24.95" customHeight="1" thickBot="1" x14ac:dyDescent="0.3">
      <c r="A2" s="40" t="s">
        <v>23</v>
      </c>
      <c r="B2" s="8" t="s">
        <v>35</v>
      </c>
      <c r="C2" s="41"/>
      <c r="D2" s="41"/>
      <c r="E2" s="41"/>
      <c r="F2" s="41"/>
      <c r="G2" s="42"/>
    </row>
    <row r="3" spans="1:7" ht="18" customHeight="1" x14ac:dyDescent="0.25">
      <c r="A3" s="43">
        <v>1</v>
      </c>
      <c r="B3" s="11" t="s">
        <v>15</v>
      </c>
      <c r="C3" s="44"/>
      <c r="D3" s="44"/>
      <c r="E3" s="44"/>
      <c r="F3" s="44"/>
      <c r="G3" s="45"/>
    </row>
    <row r="4" spans="1:7" ht="18" customHeight="1" x14ac:dyDescent="0.25">
      <c r="A4" s="27">
        <v>2</v>
      </c>
      <c r="B4" s="9" t="s">
        <v>36</v>
      </c>
      <c r="C4" s="28"/>
      <c r="D4" s="28"/>
      <c r="E4" s="28"/>
      <c r="F4" s="28"/>
      <c r="G4" s="29"/>
    </row>
    <row r="5" spans="1:7" ht="18" customHeight="1" x14ac:dyDescent="0.25">
      <c r="A5" s="27">
        <v>3</v>
      </c>
      <c r="B5" s="9" t="s">
        <v>16</v>
      </c>
      <c r="C5" s="28"/>
      <c r="D5" s="28"/>
      <c r="E5" s="28"/>
      <c r="F5" s="28"/>
      <c r="G5" s="29"/>
    </row>
    <row r="6" spans="1:7" ht="18" customHeight="1" x14ac:dyDescent="0.25">
      <c r="A6" s="27">
        <v>4</v>
      </c>
      <c r="B6" s="9" t="s">
        <v>37</v>
      </c>
      <c r="C6" s="28"/>
      <c r="D6" s="28"/>
      <c r="E6" s="28"/>
      <c r="F6" s="28"/>
      <c r="G6" s="29"/>
    </row>
    <row r="7" spans="1:7" ht="18" customHeight="1" x14ac:dyDescent="0.25">
      <c r="A7" s="27">
        <v>5</v>
      </c>
      <c r="B7" s="9" t="s">
        <v>38</v>
      </c>
      <c r="C7" s="28"/>
      <c r="D7" s="28"/>
      <c r="E7" s="28"/>
      <c r="F7" s="28"/>
      <c r="G7" s="29"/>
    </row>
    <row r="8" spans="1:7" ht="18" customHeight="1" x14ac:dyDescent="0.25">
      <c r="A8" s="27">
        <v>6</v>
      </c>
      <c r="B8" s="9" t="s">
        <v>39</v>
      </c>
      <c r="C8" s="28"/>
      <c r="D8" s="28"/>
      <c r="E8" s="28"/>
      <c r="F8" s="28"/>
      <c r="G8" s="29"/>
    </row>
    <row r="9" spans="1:7" ht="18" customHeight="1" x14ac:dyDescent="0.25">
      <c r="A9" s="27">
        <v>7</v>
      </c>
      <c r="B9" s="9" t="s">
        <v>40</v>
      </c>
      <c r="C9" s="28"/>
      <c r="D9" s="28"/>
      <c r="E9" s="28"/>
      <c r="F9" s="28"/>
      <c r="G9" s="29"/>
    </row>
    <row r="10" spans="1:7" ht="35.1" customHeight="1" x14ac:dyDescent="0.25">
      <c r="A10" s="27">
        <v>8</v>
      </c>
      <c r="B10" s="9" t="s">
        <v>41</v>
      </c>
      <c r="C10" s="28"/>
      <c r="D10" s="28"/>
      <c r="E10" s="28"/>
      <c r="F10" s="28"/>
      <c r="G10" s="29"/>
    </row>
    <row r="11" spans="1:7" ht="35.1" customHeight="1" x14ac:dyDescent="0.25">
      <c r="A11" s="27">
        <v>9</v>
      </c>
      <c r="B11" s="9" t="s">
        <v>42</v>
      </c>
      <c r="C11" s="28"/>
      <c r="D11" s="28"/>
      <c r="E11" s="28"/>
      <c r="F11" s="28"/>
      <c r="G11" s="29"/>
    </row>
    <row r="12" spans="1:7" ht="18" customHeight="1" x14ac:dyDescent="0.25">
      <c r="A12" s="27">
        <v>10</v>
      </c>
      <c r="B12" s="9" t="s">
        <v>43</v>
      </c>
      <c r="C12" s="28"/>
      <c r="D12" s="28"/>
      <c r="E12" s="28"/>
      <c r="F12" s="28"/>
      <c r="G12" s="29"/>
    </row>
    <row r="13" spans="1:7" ht="18" customHeight="1" x14ac:dyDescent="0.25">
      <c r="A13" s="27">
        <v>11</v>
      </c>
      <c r="B13" s="9" t="s">
        <v>44</v>
      </c>
      <c r="C13" s="28"/>
      <c r="D13" s="28"/>
      <c r="E13" s="28"/>
      <c r="F13" s="28"/>
      <c r="G13" s="29"/>
    </row>
    <row r="14" spans="1:7" ht="18" customHeight="1" x14ac:dyDescent="0.25">
      <c r="A14" s="27">
        <v>12</v>
      </c>
      <c r="B14" s="9" t="s">
        <v>45</v>
      </c>
      <c r="C14" s="28"/>
      <c r="D14" s="28"/>
      <c r="E14" s="28"/>
      <c r="F14" s="28"/>
      <c r="G14" s="29"/>
    </row>
    <row r="15" spans="1:7" ht="18" customHeight="1" x14ac:dyDescent="0.25">
      <c r="A15" s="27">
        <v>13</v>
      </c>
      <c r="B15" s="9" t="s">
        <v>46</v>
      </c>
      <c r="C15" s="28"/>
      <c r="D15" s="28"/>
      <c r="E15" s="28"/>
      <c r="F15" s="28"/>
      <c r="G15" s="29"/>
    </row>
    <row r="16" spans="1:7" ht="18" customHeight="1" x14ac:dyDescent="0.25">
      <c r="A16" s="27">
        <v>14</v>
      </c>
      <c r="B16" s="9" t="s">
        <v>47</v>
      </c>
      <c r="C16" s="28"/>
      <c r="D16" s="28"/>
      <c r="E16" s="28"/>
      <c r="F16" s="28"/>
      <c r="G16" s="29"/>
    </row>
    <row r="17" spans="1:7" ht="18" customHeight="1" x14ac:dyDescent="0.25">
      <c r="A17" s="27">
        <v>15</v>
      </c>
      <c r="B17" s="9" t="s">
        <v>48</v>
      </c>
      <c r="C17" s="28"/>
      <c r="D17" s="28"/>
      <c r="E17" s="28"/>
      <c r="F17" s="28"/>
      <c r="G17" s="29"/>
    </row>
    <row r="18" spans="1:7" ht="18" customHeight="1" x14ac:dyDescent="0.25">
      <c r="A18" s="27">
        <v>16</v>
      </c>
      <c r="B18" s="9" t="s">
        <v>49</v>
      </c>
      <c r="C18" s="28"/>
      <c r="D18" s="28"/>
      <c r="E18" s="28"/>
      <c r="F18" s="28"/>
      <c r="G18" s="29"/>
    </row>
    <row r="19" spans="1:7" ht="18" customHeight="1" x14ac:dyDescent="0.25">
      <c r="A19" s="27">
        <v>17</v>
      </c>
      <c r="B19" s="9" t="s">
        <v>50</v>
      </c>
      <c r="C19" s="28"/>
      <c r="D19" s="28"/>
      <c r="E19" s="28"/>
      <c r="F19" s="28"/>
      <c r="G19" s="29"/>
    </row>
    <row r="20" spans="1:7" ht="18" customHeight="1" x14ac:dyDescent="0.25">
      <c r="A20" s="27">
        <v>18</v>
      </c>
      <c r="B20" s="9" t="s">
        <v>51</v>
      </c>
      <c r="C20" s="28"/>
      <c r="D20" s="28"/>
      <c r="E20" s="28"/>
      <c r="F20" s="28"/>
      <c r="G20" s="29"/>
    </row>
    <row r="21" spans="1:7" ht="18" customHeight="1" x14ac:dyDescent="0.25">
      <c r="A21" s="27">
        <v>19</v>
      </c>
      <c r="B21" s="9" t="s">
        <v>18</v>
      </c>
      <c r="C21" s="28"/>
      <c r="D21" s="28"/>
      <c r="E21" s="28"/>
      <c r="F21" s="28"/>
      <c r="G21" s="29"/>
    </row>
    <row r="22" spans="1:7" ht="18" customHeight="1" x14ac:dyDescent="0.25">
      <c r="A22" s="27">
        <v>20</v>
      </c>
      <c r="B22" s="9" t="s">
        <v>52</v>
      </c>
      <c r="C22" s="28"/>
      <c r="D22" s="28"/>
      <c r="E22" s="28"/>
      <c r="F22" s="28"/>
      <c r="G22" s="29"/>
    </row>
    <row r="23" spans="1:7" ht="18" customHeight="1" x14ac:dyDescent="0.25">
      <c r="A23" s="27">
        <v>21</v>
      </c>
      <c r="B23" s="9" t="s">
        <v>53</v>
      </c>
      <c r="C23" s="28"/>
      <c r="D23" s="28"/>
      <c r="E23" s="28"/>
      <c r="F23" s="28"/>
      <c r="G23" s="29"/>
    </row>
    <row r="24" spans="1:7" ht="35.1" customHeight="1" x14ac:dyDescent="0.25">
      <c r="A24" s="27">
        <v>22</v>
      </c>
      <c r="B24" s="9" t="s">
        <v>22</v>
      </c>
      <c r="C24" s="28"/>
      <c r="D24" s="28"/>
      <c r="E24" s="28"/>
      <c r="F24" s="28"/>
      <c r="G24" s="29"/>
    </row>
    <row r="25" spans="1:7" ht="18" customHeight="1" x14ac:dyDescent="0.25">
      <c r="A25" s="27">
        <v>23</v>
      </c>
      <c r="B25" s="9" t="s">
        <v>54</v>
      </c>
      <c r="C25" s="28"/>
      <c r="D25" s="28"/>
      <c r="E25" s="28"/>
      <c r="F25" s="28"/>
      <c r="G25" s="29"/>
    </row>
    <row r="26" spans="1:7" ht="18" customHeight="1" x14ac:dyDescent="0.25">
      <c r="A26" s="27">
        <v>24</v>
      </c>
      <c r="B26" s="9" t="s">
        <v>55</v>
      </c>
      <c r="C26" s="28"/>
      <c r="D26" s="28"/>
      <c r="E26" s="28"/>
      <c r="F26" s="28"/>
      <c r="G26" s="29"/>
    </row>
    <row r="27" spans="1:7" ht="35.1" customHeight="1" x14ac:dyDescent="0.25">
      <c r="A27" s="27">
        <v>25</v>
      </c>
      <c r="B27" s="9" t="s">
        <v>56</v>
      </c>
      <c r="C27" s="28"/>
      <c r="D27" s="28"/>
      <c r="E27" s="28"/>
      <c r="F27" s="28"/>
      <c r="G27" s="29"/>
    </row>
    <row r="28" spans="1:7" ht="35.1" customHeight="1" x14ac:dyDescent="0.25">
      <c r="A28" s="27">
        <v>26</v>
      </c>
      <c r="B28" s="9" t="s">
        <v>22</v>
      </c>
      <c r="C28" s="28"/>
      <c r="D28" s="28"/>
      <c r="E28" s="28"/>
      <c r="F28" s="28"/>
      <c r="G28" s="29"/>
    </row>
    <row r="29" spans="1:7" ht="18" customHeight="1" x14ac:dyDescent="0.25">
      <c r="A29" s="27">
        <v>27</v>
      </c>
      <c r="B29" s="9" t="s">
        <v>12</v>
      </c>
      <c r="C29" s="28"/>
      <c r="D29" s="28"/>
      <c r="E29" s="28"/>
      <c r="F29" s="28"/>
      <c r="G29" s="29"/>
    </row>
    <row r="30" spans="1:7" ht="18" customHeight="1" x14ac:dyDescent="0.25">
      <c r="A30" s="27">
        <v>28</v>
      </c>
      <c r="B30" s="9" t="s">
        <v>13</v>
      </c>
      <c r="C30" s="28"/>
      <c r="D30" s="28"/>
      <c r="E30" s="28"/>
      <c r="F30" s="28"/>
      <c r="G30" s="29"/>
    </row>
    <row r="31" spans="1:7" ht="18" customHeight="1" thickBot="1" x14ac:dyDescent="0.3">
      <c r="A31" s="30">
        <v>29</v>
      </c>
      <c r="B31" s="10" t="s">
        <v>14</v>
      </c>
      <c r="C31" s="31"/>
      <c r="D31" s="31"/>
      <c r="E31" s="31"/>
      <c r="F31" s="31"/>
      <c r="G31" s="32"/>
    </row>
    <row r="32" spans="1:7" x14ac:dyDescent="0.25">
      <c r="B32" s="71"/>
    </row>
    <row r="33" spans="2:2" x14ac:dyDescent="0.25">
      <c r="B33" s="71"/>
    </row>
  </sheetData>
  <mergeCells count="2">
    <mergeCell ref="B32:B33"/>
    <mergeCell ref="C1:G1"/>
  </mergeCells>
  <printOptions horizontalCentered="1" verticalCentered="1"/>
  <pageMargins left="0" right="0" top="0.25" bottom="0.5" header="0.05" footer="0.05"/>
  <pageSetup paperSize="9" scale="8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25"/>
  <sheetViews>
    <sheetView zoomScale="75" zoomScaleNormal="75" workbookViewId="0">
      <selection activeCell="C2" sqref="C2:G2"/>
    </sheetView>
  </sheetViews>
  <sheetFormatPr defaultRowHeight="15" x14ac:dyDescent="0.25"/>
  <cols>
    <col min="1" max="1" width="9.140625" style="19"/>
    <col min="2" max="2" width="50.7109375" style="19" customWidth="1"/>
    <col min="3" max="7" width="17.7109375" style="19" customWidth="1"/>
    <col min="8" max="16384" width="9.140625" style="19"/>
  </cols>
  <sheetData>
    <row r="1" spans="1:7" ht="15.75" thickBot="1" x14ac:dyDescent="0.3"/>
    <row r="2" spans="1:7" ht="15.75" thickBot="1" x14ac:dyDescent="0.3">
      <c r="A2" s="5" t="s">
        <v>59</v>
      </c>
      <c r="B2" s="6"/>
      <c r="C2" s="68" t="s">
        <v>142</v>
      </c>
      <c r="D2" s="69"/>
      <c r="E2" s="69"/>
      <c r="F2" s="69"/>
      <c r="G2" s="70"/>
    </row>
    <row r="3" spans="1:7" ht="24.95" customHeight="1" thickBot="1" x14ac:dyDescent="0.3">
      <c r="A3" s="40" t="s">
        <v>23</v>
      </c>
      <c r="B3" s="8" t="s">
        <v>35</v>
      </c>
      <c r="C3" s="41"/>
      <c r="D3" s="41"/>
      <c r="E3" s="41"/>
      <c r="F3" s="41"/>
      <c r="G3" s="42"/>
    </row>
    <row r="4" spans="1:7" ht="18" customHeight="1" x14ac:dyDescent="0.25">
      <c r="A4" s="43">
        <v>1</v>
      </c>
      <c r="B4" s="11" t="s">
        <v>15</v>
      </c>
      <c r="C4" s="44"/>
      <c r="D4" s="44"/>
      <c r="E4" s="44"/>
      <c r="F4" s="44"/>
      <c r="G4" s="45"/>
    </row>
    <row r="5" spans="1:7" ht="18" customHeight="1" x14ac:dyDescent="0.25">
      <c r="A5" s="27">
        <v>2</v>
      </c>
      <c r="B5" s="9" t="s">
        <v>36</v>
      </c>
      <c r="C5" s="28"/>
      <c r="D5" s="28"/>
      <c r="E5" s="28"/>
      <c r="F5" s="28"/>
      <c r="G5" s="29"/>
    </row>
    <row r="6" spans="1:7" ht="18" customHeight="1" x14ac:dyDescent="0.25">
      <c r="A6" s="27">
        <v>3</v>
      </c>
      <c r="B6" s="9" t="s">
        <v>16</v>
      </c>
      <c r="C6" s="28"/>
      <c r="D6" s="28"/>
      <c r="E6" s="28"/>
      <c r="F6" s="28"/>
      <c r="G6" s="29"/>
    </row>
    <row r="7" spans="1:7" ht="18" customHeight="1" x14ac:dyDescent="0.25">
      <c r="A7" s="27">
        <v>4</v>
      </c>
      <c r="B7" s="9" t="s">
        <v>60</v>
      </c>
      <c r="C7" s="28"/>
      <c r="D7" s="28"/>
      <c r="E7" s="28"/>
      <c r="F7" s="28"/>
      <c r="G7" s="29"/>
    </row>
    <row r="8" spans="1:7" ht="18" customHeight="1" x14ac:dyDescent="0.25">
      <c r="A8" s="27">
        <v>5</v>
      </c>
      <c r="B8" s="9" t="s">
        <v>61</v>
      </c>
      <c r="C8" s="28"/>
      <c r="D8" s="28"/>
      <c r="E8" s="28"/>
      <c r="F8" s="28"/>
      <c r="G8" s="29"/>
    </row>
    <row r="9" spans="1:7" ht="18" customHeight="1" x14ac:dyDescent="0.25">
      <c r="A9" s="27">
        <v>6</v>
      </c>
      <c r="B9" s="9" t="s">
        <v>1</v>
      </c>
      <c r="C9" s="28"/>
      <c r="D9" s="28"/>
      <c r="E9" s="28"/>
      <c r="F9" s="28"/>
      <c r="G9" s="29"/>
    </row>
    <row r="10" spans="1:7" ht="18" customHeight="1" x14ac:dyDescent="0.25">
      <c r="A10" s="27">
        <v>7</v>
      </c>
      <c r="B10" s="9" t="s">
        <v>63</v>
      </c>
      <c r="C10" s="28"/>
      <c r="D10" s="28"/>
      <c r="E10" s="28"/>
      <c r="F10" s="28"/>
      <c r="G10" s="29"/>
    </row>
    <row r="11" spans="1:7" ht="18" customHeight="1" x14ac:dyDescent="0.25">
      <c r="A11" s="27">
        <v>8</v>
      </c>
      <c r="B11" s="9" t="s">
        <v>62</v>
      </c>
      <c r="C11" s="28"/>
      <c r="D11" s="28"/>
      <c r="E11" s="28"/>
      <c r="F11" s="28"/>
      <c r="G11" s="29"/>
    </row>
    <row r="12" spans="1:7" ht="18" customHeight="1" x14ac:dyDescent="0.25">
      <c r="A12" s="27">
        <v>9</v>
      </c>
      <c r="B12" s="9" t="s">
        <v>64</v>
      </c>
      <c r="C12" s="28"/>
      <c r="D12" s="28"/>
      <c r="E12" s="28"/>
      <c r="F12" s="28"/>
      <c r="G12" s="29"/>
    </row>
    <row r="13" spans="1:7" ht="30" customHeight="1" x14ac:dyDescent="0.25">
      <c r="A13" s="27">
        <v>10</v>
      </c>
      <c r="B13" s="9" t="s">
        <v>65</v>
      </c>
      <c r="C13" s="28"/>
      <c r="D13" s="28"/>
      <c r="E13" s="28"/>
      <c r="F13" s="28"/>
      <c r="G13" s="29"/>
    </row>
    <row r="14" spans="1:7" ht="30" customHeight="1" x14ac:dyDescent="0.25">
      <c r="A14" s="27">
        <v>11</v>
      </c>
      <c r="B14" s="9" t="s">
        <v>66</v>
      </c>
      <c r="C14" s="28"/>
      <c r="D14" s="28"/>
      <c r="E14" s="28"/>
      <c r="F14" s="28"/>
      <c r="G14" s="29"/>
    </row>
    <row r="15" spans="1:7" ht="18" customHeight="1" x14ac:dyDescent="0.25">
      <c r="A15" s="27">
        <v>12</v>
      </c>
      <c r="B15" s="9" t="s">
        <v>67</v>
      </c>
      <c r="C15" s="28"/>
      <c r="D15" s="28"/>
      <c r="E15" s="28"/>
      <c r="F15" s="28"/>
      <c r="G15" s="29"/>
    </row>
    <row r="16" spans="1:7" ht="18" customHeight="1" x14ac:dyDescent="0.25">
      <c r="A16" s="27">
        <v>13</v>
      </c>
      <c r="B16" s="9" t="s">
        <v>68</v>
      </c>
      <c r="C16" s="28"/>
      <c r="D16" s="28"/>
      <c r="E16" s="28"/>
      <c r="F16" s="28"/>
      <c r="G16" s="29"/>
    </row>
    <row r="17" spans="1:7" ht="18" customHeight="1" x14ac:dyDescent="0.25">
      <c r="A17" s="27">
        <v>14</v>
      </c>
      <c r="B17" s="9" t="s">
        <v>69</v>
      </c>
      <c r="C17" s="28"/>
      <c r="D17" s="28"/>
      <c r="E17" s="28"/>
      <c r="F17" s="28"/>
      <c r="G17" s="29"/>
    </row>
    <row r="18" spans="1:7" ht="18" customHeight="1" x14ac:dyDescent="0.25">
      <c r="A18" s="27">
        <v>15</v>
      </c>
      <c r="B18" s="9" t="s">
        <v>70</v>
      </c>
      <c r="C18" s="28"/>
      <c r="D18" s="28"/>
      <c r="E18" s="28"/>
      <c r="F18" s="28"/>
      <c r="G18" s="29"/>
    </row>
    <row r="19" spans="1:7" ht="18" customHeight="1" x14ac:dyDescent="0.25">
      <c r="A19" s="27">
        <v>16</v>
      </c>
      <c r="B19" s="9" t="s">
        <v>71</v>
      </c>
      <c r="C19" s="28"/>
      <c r="D19" s="28"/>
      <c r="E19" s="28"/>
      <c r="F19" s="28"/>
      <c r="G19" s="29"/>
    </row>
    <row r="20" spans="1:7" ht="30" customHeight="1" x14ac:dyDescent="0.25">
      <c r="A20" s="27">
        <v>17</v>
      </c>
      <c r="B20" s="9" t="s">
        <v>72</v>
      </c>
      <c r="C20" s="28"/>
      <c r="D20" s="28"/>
      <c r="E20" s="28"/>
      <c r="F20" s="28"/>
      <c r="G20" s="29"/>
    </row>
    <row r="21" spans="1:7" ht="18" customHeight="1" x14ac:dyDescent="0.25">
      <c r="A21" s="27">
        <v>18</v>
      </c>
      <c r="B21" s="9" t="s">
        <v>73</v>
      </c>
      <c r="C21" s="28"/>
      <c r="D21" s="28"/>
      <c r="E21" s="28"/>
      <c r="F21" s="28"/>
      <c r="G21" s="29"/>
    </row>
    <row r="22" spans="1:7" ht="18" customHeight="1" x14ac:dyDescent="0.25">
      <c r="A22" s="27">
        <v>19</v>
      </c>
      <c r="B22" s="9" t="s">
        <v>74</v>
      </c>
      <c r="C22" s="28"/>
      <c r="D22" s="28"/>
      <c r="E22" s="28"/>
      <c r="F22" s="28"/>
      <c r="G22" s="29"/>
    </row>
    <row r="23" spans="1:7" ht="18" customHeight="1" x14ac:dyDescent="0.25">
      <c r="A23" s="27">
        <v>20</v>
      </c>
      <c r="B23" s="9" t="s">
        <v>12</v>
      </c>
      <c r="C23" s="28"/>
      <c r="D23" s="28"/>
      <c r="E23" s="28"/>
      <c r="F23" s="28"/>
      <c r="G23" s="29"/>
    </row>
    <row r="24" spans="1:7" ht="18" customHeight="1" x14ac:dyDescent="0.25">
      <c r="A24" s="27">
        <v>21</v>
      </c>
      <c r="B24" s="9" t="s">
        <v>13</v>
      </c>
      <c r="C24" s="28"/>
      <c r="D24" s="28"/>
      <c r="E24" s="28"/>
      <c r="F24" s="28"/>
      <c r="G24" s="29"/>
    </row>
    <row r="25" spans="1:7" ht="18" customHeight="1" thickBot="1" x14ac:dyDescent="0.3">
      <c r="A25" s="30">
        <v>22</v>
      </c>
      <c r="B25" s="10" t="s">
        <v>14</v>
      </c>
      <c r="C25" s="31"/>
      <c r="D25" s="31"/>
      <c r="E25" s="31"/>
      <c r="F25" s="31"/>
      <c r="G25" s="32"/>
    </row>
  </sheetData>
  <mergeCells count="1">
    <mergeCell ref="C2:G2"/>
  </mergeCells>
  <printOptions horizontalCentered="1" verticalCentered="1"/>
  <pageMargins left="0" right="0" top="0.25" bottom="0.5" header="0.05" footer="0.05"/>
  <pageSetup paperSize="9" scale="8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10"/>
  <sheetViews>
    <sheetView zoomScale="75" zoomScaleNormal="75" workbookViewId="0">
      <selection activeCell="C2" sqref="C2:G2"/>
    </sheetView>
  </sheetViews>
  <sheetFormatPr defaultRowHeight="15" x14ac:dyDescent="0.25"/>
  <cols>
    <col min="1" max="1" width="9.140625" style="19"/>
    <col min="2" max="2" width="50.7109375" style="19" customWidth="1"/>
    <col min="3" max="7" width="17.7109375" style="19" customWidth="1"/>
    <col min="8" max="16384" width="9.140625" style="19"/>
  </cols>
  <sheetData>
    <row r="1" spans="1:7" ht="15.75" thickBot="1" x14ac:dyDescent="0.3"/>
    <row r="2" spans="1:7" ht="15.75" thickBot="1" x14ac:dyDescent="0.3">
      <c r="A2" s="5" t="s">
        <v>75</v>
      </c>
      <c r="B2" s="6"/>
      <c r="C2" s="68" t="s">
        <v>142</v>
      </c>
      <c r="D2" s="69"/>
      <c r="E2" s="69"/>
      <c r="F2" s="69"/>
      <c r="G2" s="70"/>
    </row>
    <row r="3" spans="1:7" ht="24.95" customHeight="1" thickBot="1" x14ac:dyDescent="0.3">
      <c r="A3" s="37" t="s">
        <v>23</v>
      </c>
      <c r="B3" s="15" t="s">
        <v>35</v>
      </c>
      <c r="C3" s="38"/>
      <c r="D3" s="38"/>
      <c r="E3" s="38"/>
      <c r="F3" s="38"/>
      <c r="G3" s="39"/>
    </row>
    <row r="4" spans="1:7" ht="20.100000000000001" customHeight="1" x14ac:dyDescent="0.25">
      <c r="A4" s="24">
        <v>1</v>
      </c>
      <c r="B4" s="13" t="s">
        <v>76</v>
      </c>
      <c r="C4" s="25"/>
      <c r="D4" s="25"/>
      <c r="E4" s="25"/>
      <c r="F4" s="25"/>
      <c r="G4" s="26"/>
    </row>
    <row r="5" spans="1:7" ht="20.100000000000001" customHeight="1" x14ac:dyDescent="0.25">
      <c r="A5" s="27">
        <v>2</v>
      </c>
      <c r="B5" s="12" t="s">
        <v>77</v>
      </c>
      <c r="C5" s="28"/>
      <c r="D5" s="28"/>
      <c r="E5" s="28"/>
      <c r="F5" s="28"/>
      <c r="G5" s="29"/>
    </row>
    <row r="6" spans="1:7" ht="20.100000000000001" customHeight="1" x14ac:dyDescent="0.25">
      <c r="A6" s="27">
        <v>3</v>
      </c>
      <c r="B6" s="12" t="s">
        <v>78</v>
      </c>
      <c r="C6" s="28"/>
      <c r="D6" s="28"/>
      <c r="E6" s="28"/>
      <c r="F6" s="28"/>
      <c r="G6" s="29"/>
    </row>
    <row r="7" spans="1:7" ht="20.100000000000001" customHeight="1" x14ac:dyDescent="0.25">
      <c r="A7" s="27">
        <v>4</v>
      </c>
      <c r="B7" s="12" t="s">
        <v>79</v>
      </c>
      <c r="C7" s="28"/>
      <c r="D7" s="28"/>
      <c r="E7" s="28"/>
      <c r="F7" s="28"/>
      <c r="G7" s="29"/>
    </row>
    <row r="8" spans="1:7" ht="20.100000000000001" customHeight="1" x14ac:dyDescent="0.25">
      <c r="A8" s="27">
        <v>5</v>
      </c>
      <c r="B8" s="12" t="s">
        <v>12</v>
      </c>
      <c r="C8" s="28"/>
      <c r="D8" s="28"/>
      <c r="E8" s="28"/>
      <c r="F8" s="28"/>
      <c r="G8" s="29"/>
    </row>
    <row r="9" spans="1:7" ht="20.100000000000001" customHeight="1" x14ac:dyDescent="0.25">
      <c r="A9" s="27">
        <v>6</v>
      </c>
      <c r="B9" s="12" t="s">
        <v>13</v>
      </c>
      <c r="C9" s="28"/>
      <c r="D9" s="28"/>
      <c r="E9" s="28"/>
      <c r="F9" s="28"/>
      <c r="G9" s="29"/>
    </row>
    <row r="10" spans="1:7" ht="20.100000000000001" customHeight="1" thickBot="1" x14ac:dyDescent="0.3">
      <c r="A10" s="30">
        <v>7</v>
      </c>
      <c r="B10" s="14" t="s">
        <v>14</v>
      </c>
      <c r="C10" s="31"/>
      <c r="D10" s="31"/>
      <c r="E10" s="31"/>
      <c r="F10" s="31"/>
      <c r="G10" s="32"/>
    </row>
  </sheetData>
  <mergeCells count="1">
    <mergeCell ref="C2:G2"/>
  </mergeCells>
  <printOptions horizontalCentered="1" verticalCentered="1"/>
  <pageMargins left="0" right="0" top="0.25" bottom="0.5" header="0.05" footer="0.05"/>
  <pageSetup paperSize="9" scale="82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11"/>
  <sheetViews>
    <sheetView topLeftCell="A2" zoomScale="75" zoomScaleNormal="75" workbookViewId="0">
      <selection activeCell="C2" sqref="C2:G2"/>
    </sheetView>
  </sheetViews>
  <sheetFormatPr defaultRowHeight="15" x14ac:dyDescent="0.25"/>
  <cols>
    <col min="1" max="1" width="9.140625" style="19"/>
    <col min="2" max="2" width="50.7109375" style="19" customWidth="1"/>
    <col min="3" max="7" width="17.7109375" style="19" customWidth="1"/>
    <col min="8" max="16384" width="9.140625" style="19"/>
  </cols>
  <sheetData>
    <row r="1" spans="1:7" ht="15.75" thickBot="1" x14ac:dyDescent="0.3"/>
    <row r="2" spans="1:7" ht="15.75" thickBot="1" x14ac:dyDescent="0.3">
      <c r="A2" s="5" t="s">
        <v>80</v>
      </c>
      <c r="B2" s="6"/>
      <c r="C2" s="68" t="s">
        <v>142</v>
      </c>
      <c r="D2" s="69"/>
      <c r="E2" s="69"/>
      <c r="F2" s="69"/>
      <c r="G2" s="70"/>
    </row>
    <row r="3" spans="1:7" ht="24.95" customHeight="1" x14ac:dyDescent="0.25">
      <c r="A3" s="34" t="s">
        <v>23</v>
      </c>
      <c r="B3" s="17" t="s">
        <v>35</v>
      </c>
      <c r="C3" s="35"/>
      <c r="D3" s="35"/>
      <c r="E3" s="35"/>
      <c r="F3" s="35"/>
      <c r="G3" s="36"/>
    </row>
    <row r="4" spans="1:7" ht="20.100000000000001" customHeight="1" x14ac:dyDescent="0.25">
      <c r="A4" s="27">
        <v>1</v>
      </c>
      <c r="B4" s="16" t="s">
        <v>81</v>
      </c>
      <c r="C4" s="28"/>
      <c r="D4" s="28"/>
      <c r="E4" s="28"/>
      <c r="F4" s="28"/>
      <c r="G4" s="29"/>
    </row>
    <row r="5" spans="1:7" ht="20.100000000000001" customHeight="1" x14ac:dyDescent="0.25">
      <c r="A5" s="27">
        <v>2</v>
      </c>
      <c r="B5" s="16" t="s">
        <v>82</v>
      </c>
      <c r="C5" s="28"/>
      <c r="D5" s="28"/>
      <c r="E5" s="28"/>
      <c r="F5" s="28"/>
      <c r="G5" s="29"/>
    </row>
    <row r="6" spans="1:7" ht="20.100000000000001" customHeight="1" x14ac:dyDescent="0.25">
      <c r="A6" s="27">
        <v>3</v>
      </c>
      <c r="B6" s="16" t="s">
        <v>83</v>
      </c>
      <c r="C6" s="28"/>
      <c r="D6" s="28"/>
      <c r="E6" s="28"/>
      <c r="F6" s="28"/>
      <c r="G6" s="29"/>
    </row>
    <row r="7" spans="1:7" ht="20.100000000000001" customHeight="1" x14ac:dyDescent="0.25">
      <c r="A7" s="27">
        <v>4</v>
      </c>
      <c r="B7" s="16" t="s">
        <v>84</v>
      </c>
      <c r="C7" s="28"/>
      <c r="D7" s="28"/>
      <c r="E7" s="28"/>
      <c r="F7" s="28"/>
      <c r="G7" s="29"/>
    </row>
    <row r="8" spans="1:7" ht="20.100000000000001" customHeight="1" x14ac:dyDescent="0.25">
      <c r="A8" s="27">
        <v>5</v>
      </c>
      <c r="B8" s="16" t="s">
        <v>85</v>
      </c>
      <c r="C8" s="28"/>
      <c r="D8" s="28"/>
      <c r="E8" s="28"/>
      <c r="F8" s="28"/>
      <c r="G8" s="29"/>
    </row>
    <row r="9" spans="1:7" ht="20.100000000000001" customHeight="1" x14ac:dyDescent="0.25">
      <c r="A9" s="27">
        <v>6</v>
      </c>
      <c r="B9" s="16" t="s">
        <v>12</v>
      </c>
      <c r="C9" s="28"/>
      <c r="D9" s="28"/>
      <c r="E9" s="28"/>
      <c r="F9" s="28"/>
      <c r="G9" s="29"/>
    </row>
    <row r="10" spans="1:7" ht="20.100000000000001" customHeight="1" x14ac:dyDescent="0.25">
      <c r="A10" s="27">
        <v>7</v>
      </c>
      <c r="B10" s="16" t="s">
        <v>13</v>
      </c>
      <c r="C10" s="28"/>
      <c r="D10" s="28"/>
      <c r="E10" s="28"/>
      <c r="F10" s="28"/>
      <c r="G10" s="29"/>
    </row>
    <row r="11" spans="1:7" ht="15.75" thickBot="1" x14ac:dyDescent="0.3">
      <c r="A11" s="30">
        <v>8</v>
      </c>
      <c r="B11" s="18" t="s">
        <v>14</v>
      </c>
      <c r="C11" s="31"/>
      <c r="D11" s="31"/>
      <c r="E11" s="31"/>
      <c r="F11" s="31"/>
      <c r="G11" s="32"/>
    </row>
  </sheetData>
  <mergeCells count="1">
    <mergeCell ref="C2:G2"/>
  </mergeCells>
  <printOptions horizontalCentered="1" verticalCentered="1"/>
  <pageMargins left="0" right="0" top="0.25" bottom="0.5" header="0.05" footer="0.05"/>
  <pageSetup paperSize="9" scale="82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19"/>
  <sheetViews>
    <sheetView zoomScale="75" zoomScaleNormal="75" workbookViewId="0">
      <selection activeCell="D22" sqref="D22"/>
    </sheetView>
  </sheetViews>
  <sheetFormatPr defaultRowHeight="15" x14ac:dyDescent="0.25"/>
  <cols>
    <col min="1" max="1" width="9.140625" style="19"/>
    <col min="2" max="2" width="50.7109375" style="19" customWidth="1"/>
    <col min="3" max="7" width="17.7109375" style="19" customWidth="1"/>
    <col min="8" max="16384" width="9.140625" style="19"/>
  </cols>
  <sheetData>
    <row r="1" spans="1:7" ht="15.75" thickBot="1" x14ac:dyDescent="0.3"/>
    <row r="2" spans="1:7" ht="15.75" thickBot="1" x14ac:dyDescent="0.3">
      <c r="A2" s="5" t="s">
        <v>86</v>
      </c>
      <c r="B2" s="6"/>
      <c r="C2" s="68" t="s">
        <v>142</v>
      </c>
      <c r="D2" s="69"/>
      <c r="E2" s="69"/>
      <c r="F2" s="69"/>
      <c r="G2" s="70"/>
    </row>
    <row r="3" spans="1:7" ht="24.95" customHeight="1" x14ac:dyDescent="0.25">
      <c r="A3" s="34" t="s">
        <v>23</v>
      </c>
      <c r="B3" s="17" t="s">
        <v>35</v>
      </c>
      <c r="C3" s="35"/>
      <c r="D3" s="35"/>
      <c r="E3" s="35"/>
      <c r="F3" s="35"/>
      <c r="G3" s="36"/>
    </row>
    <row r="4" spans="1:7" ht="18" customHeight="1" x14ac:dyDescent="0.25">
      <c r="A4" s="27">
        <v>1</v>
      </c>
      <c r="B4" s="9" t="s">
        <v>15</v>
      </c>
      <c r="C4" s="28"/>
      <c r="D4" s="28"/>
      <c r="E4" s="28"/>
      <c r="F4" s="28"/>
      <c r="G4" s="29"/>
    </row>
    <row r="5" spans="1:7" ht="18" customHeight="1" x14ac:dyDescent="0.25">
      <c r="A5" s="27">
        <v>2</v>
      </c>
      <c r="B5" s="9" t="s">
        <v>36</v>
      </c>
      <c r="C5" s="28"/>
      <c r="D5" s="28"/>
      <c r="E5" s="28"/>
      <c r="F5" s="28"/>
      <c r="G5" s="29"/>
    </row>
    <row r="6" spans="1:7" ht="18" customHeight="1" x14ac:dyDescent="0.25">
      <c r="A6" s="27">
        <v>3</v>
      </c>
      <c r="B6" s="9" t="s">
        <v>87</v>
      </c>
      <c r="C6" s="28"/>
      <c r="D6" s="28"/>
      <c r="E6" s="28"/>
      <c r="F6" s="28"/>
      <c r="G6" s="29"/>
    </row>
    <row r="7" spans="1:7" ht="18" customHeight="1" x14ac:dyDescent="0.25">
      <c r="A7" s="27">
        <v>4</v>
      </c>
      <c r="B7" s="9" t="s">
        <v>88</v>
      </c>
      <c r="C7" s="28"/>
      <c r="D7" s="28"/>
      <c r="E7" s="28"/>
      <c r="F7" s="28"/>
      <c r="G7" s="29"/>
    </row>
    <row r="8" spans="1:7" ht="35.1" customHeight="1" x14ac:dyDescent="0.25">
      <c r="A8" s="27">
        <v>5</v>
      </c>
      <c r="B8" s="9" t="s">
        <v>89</v>
      </c>
      <c r="C8" s="28"/>
      <c r="D8" s="28"/>
      <c r="E8" s="28"/>
      <c r="F8" s="28"/>
      <c r="G8" s="29"/>
    </row>
    <row r="9" spans="1:7" ht="18" customHeight="1" x14ac:dyDescent="0.25">
      <c r="A9" s="27">
        <v>6</v>
      </c>
      <c r="B9" s="9" t="s">
        <v>90</v>
      </c>
      <c r="C9" s="28"/>
      <c r="D9" s="28"/>
      <c r="E9" s="28"/>
      <c r="F9" s="28"/>
      <c r="G9" s="29"/>
    </row>
    <row r="10" spans="1:7" ht="18" customHeight="1" x14ac:dyDescent="0.25">
      <c r="A10" s="27">
        <v>7</v>
      </c>
      <c r="B10" s="9" t="s">
        <v>91</v>
      </c>
      <c r="C10" s="28"/>
      <c r="D10" s="28"/>
      <c r="E10" s="28"/>
      <c r="F10" s="28"/>
      <c r="G10" s="29"/>
    </row>
    <row r="11" spans="1:7" ht="18" customHeight="1" x14ac:dyDescent="0.25">
      <c r="A11" s="27">
        <v>8</v>
      </c>
      <c r="B11" s="9" t="s">
        <v>92</v>
      </c>
      <c r="C11" s="28"/>
      <c r="D11" s="28"/>
      <c r="E11" s="28"/>
      <c r="F11" s="28"/>
      <c r="G11" s="29"/>
    </row>
    <row r="12" spans="1:7" ht="18" customHeight="1" x14ac:dyDescent="0.25">
      <c r="A12" s="27">
        <v>9</v>
      </c>
      <c r="B12" s="9" t="s">
        <v>93</v>
      </c>
      <c r="C12" s="28"/>
      <c r="D12" s="28"/>
      <c r="E12" s="28"/>
      <c r="F12" s="28"/>
      <c r="G12" s="29"/>
    </row>
    <row r="13" spans="1:7" ht="18" customHeight="1" x14ac:dyDescent="0.25">
      <c r="A13" s="27">
        <v>10</v>
      </c>
      <c r="B13" s="9" t="s">
        <v>94</v>
      </c>
      <c r="C13" s="28"/>
      <c r="D13" s="28"/>
      <c r="E13" s="28"/>
      <c r="F13" s="28"/>
      <c r="G13" s="29"/>
    </row>
    <row r="14" spans="1:7" ht="35.1" customHeight="1" x14ac:dyDescent="0.25">
      <c r="A14" s="27">
        <v>11</v>
      </c>
      <c r="B14" s="9" t="s">
        <v>95</v>
      </c>
      <c r="C14" s="28"/>
      <c r="D14" s="28"/>
      <c r="E14" s="28"/>
      <c r="F14" s="28"/>
      <c r="G14" s="29"/>
    </row>
    <row r="15" spans="1:7" ht="18" customHeight="1" x14ac:dyDescent="0.25">
      <c r="A15" s="27">
        <v>12</v>
      </c>
      <c r="B15" s="9" t="s">
        <v>96</v>
      </c>
      <c r="C15" s="28"/>
      <c r="D15" s="28"/>
      <c r="E15" s="28"/>
      <c r="F15" s="28"/>
      <c r="G15" s="29"/>
    </row>
    <row r="16" spans="1:7" ht="35.1" customHeight="1" x14ac:dyDescent="0.25">
      <c r="A16" s="27">
        <v>13</v>
      </c>
      <c r="B16" s="9" t="s">
        <v>97</v>
      </c>
      <c r="C16" s="28"/>
      <c r="D16" s="28"/>
      <c r="E16" s="28"/>
      <c r="F16" s="28"/>
      <c r="G16" s="29"/>
    </row>
    <row r="17" spans="1:7" ht="18" customHeight="1" x14ac:dyDescent="0.25">
      <c r="A17" s="27">
        <v>14</v>
      </c>
      <c r="B17" s="9" t="s">
        <v>12</v>
      </c>
      <c r="C17" s="28"/>
      <c r="D17" s="28"/>
      <c r="E17" s="28"/>
      <c r="F17" s="28"/>
      <c r="G17" s="29"/>
    </row>
    <row r="18" spans="1:7" ht="18" customHeight="1" x14ac:dyDescent="0.25">
      <c r="A18" s="27">
        <v>15</v>
      </c>
      <c r="B18" s="9" t="s">
        <v>13</v>
      </c>
      <c r="C18" s="28"/>
      <c r="D18" s="28"/>
      <c r="E18" s="28"/>
      <c r="F18" s="28"/>
      <c r="G18" s="29"/>
    </row>
    <row r="19" spans="1:7" ht="18" customHeight="1" thickBot="1" x14ac:dyDescent="0.3">
      <c r="A19" s="30">
        <v>16</v>
      </c>
      <c r="B19" s="10" t="s">
        <v>14</v>
      </c>
      <c r="C19" s="31"/>
      <c r="D19" s="31"/>
      <c r="E19" s="31"/>
      <c r="F19" s="31"/>
      <c r="G19" s="32"/>
    </row>
  </sheetData>
  <mergeCells count="1">
    <mergeCell ref="C2:G2"/>
  </mergeCells>
  <printOptions horizontalCentered="1" verticalCentered="1"/>
  <pageMargins left="0" right="0" top="0.25" bottom="0.5" header="0.05" footer="0.05"/>
  <pageSetup paperSize="9" scale="82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D556"/>
  <sheetViews>
    <sheetView zoomScaleNormal="100" workbookViewId="0">
      <pane xSplit="1" ySplit="5" topLeftCell="B6" activePane="bottomRight" state="frozen"/>
      <selection pane="topRight" activeCell="B1" sqref="B1"/>
      <selection pane="bottomLeft" activeCell="A5" sqref="A5"/>
      <selection pane="bottomRight" activeCell="F7" sqref="F7"/>
    </sheetView>
  </sheetViews>
  <sheetFormatPr defaultRowHeight="15" x14ac:dyDescent="0.25"/>
  <cols>
    <col min="1" max="1" width="17.7109375" customWidth="1"/>
    <col min="2" max="2" width="12.7109375" customWidth="1"/>
    <col min="3" max="3" width="9.140625" customWidth="1"/>
    <col min="4" max="4" width="12.7109375" style="53" customWidth="1"/>
    <col min="5" max="5" width="2.7109375" customWidth="1"/>
  </cols>
  <sheetData>
    <row r="1" spans="1:4" x14ac:dyDescent="0.25">
      <c r="B1" s="60" t="s">
        <v>156</v>
      </c>
      <c r="C1" s="60" t="s">
        <v>157</v>
      </c>
      <c r="D1" s="60" t="s">
        <v>157</v>
      </c>
    </row>
    <row r="2" spans="1:4" x14ac:dyDescent="0.25">
      <c r="B2" s="60" t="s">
        <v>158</v>
      </c>
      <c r="C2" s="60"/>
      <c r="D2" s="52"/>
    </row>
    <row r="3" spans="1:4" x14ac:dyDescent="0.25">
      <c r="A3" t="s">
        <v>159</v>
      </c>
      <c r="D3" s="53" t="s">
        <v>160</v>
      </c>
    </row>
    <row r="4" spans="1:4" x14ac:dyDescent="0.25">
      <c r="A4" t="s">
        <v>161</v>
      </c>
      <c r="D4" s="53">
        <v>3454844</v>
      </c>
    </row>
    <row r="5" spans="1:4" x14ac:dyDescent="0.25">
      <c r="A5" t="s">
        <v>162</v>
      </c>
      <c r="D5" s="53">
        <f>SUM(D9:D374)</f>
        <v>3462036.7522520358</v>
      </c>
    </row>
    <row r="6" spans="1:4" x14ac:dyDescent="0.25">
      <c r="A6" t="s">
        <v>163</v>
      </c>
      <c r="D6" s="54">
        <f>D4-D5</f>
        <v>-7192.7522520357743</v>
      </c>
    </row>
    <row r="7" spans="1:4" ht="60" x14ac:dyDescent="0.25">
      <c r="B7" s="63" t="s">
        <v>169</v>
      </c>
      <c r="D7" s="54"/>
    </row>
    <row r="8" spans="1:4" x14ac:dyDescent="0.25">
      <c r="A8" s="60" t="s">
        <v>168</v>
      </c>
      <c r="B8" s="60" t="s">
        <v>165</v>
      </c>
      <c r="C8" s="60" t="s">
        <v>166</v>
      </c>
      <c r="D8" s="52" t="s">
        <v>167</v>
      </c>
    </row>
    <row r="9" spans="1:4" x14ac:dyDescent="0.25">
      <c r="A9" s="61">
        <v>42826</v>
      </c>
      <c r="B9">
        <v>26044219</v>
      </c>
      <c r="C9" s="62">
        <v>0.13200000000000001</v>
      </c>
      <c r="D9" s="53">
        <f t="shared" ref="D9:D73" si="0">+B9*C9/365</f>
        <v>9418.7312547945221</v>
      </c>
    </row>
    <row r="10" spans="1:4" x14ac:dyDescent="0.25">
      <c r="A10" s="61">
        <f>+A9+1</f>
        <v>42827</v>
      </c>
      <c r="B10">
        <v>26074188</v>
      </c>
      <c r="C10" s="62">
        <v>0.13200000000000001</v>
      </c>
      <c r="D10" s="53">
        <f t="shared" si="0"/>
        <v>9429.5693589041093</v>
      </c>
    </row>
    <row r="11" spans="1:4" x14ac:dyDescent="0.25">
      <c r="A11" s="61">
        <f t="shared" ref="A11:A74" si="1">+A10+1</f>
        <v>42828</v>
      </c>
      <c r="B11">
        <v>26074188</v>
      </c>
      <c r="C11" s="62">
        <v>0.13200000000000001</v>
      </c>
      <c r="D11" s="53">
        <f t="shared" si="0"/>
        <v>9429.5693589041093</v>
      </c>
    </row>
    <row r="12" spans="1:4" x14ac:dyDescent="0.25">
      <c r="A12" s="61">
        <f t="shared" si="1"/>
        <v>42829</v>
      </c>
      <c r="B12">
        <v>26074188</v>
      </c>
      <c r="C12" s="62">
        <v>0.13200000000000001</v>
      </c>
      <c r="D12" s="53">
        <f t="shared" si="0"/>
        <v>9429.5693589041093</v>
      </c>
    </row>
    <row r="13" spans="1:4" x14ac:dyDescent="0.25">
      <c r="A13" s="61">
        <f t="shared" si="1"/>
        <v>42830</v>
      </c>
      <c r="B13">
        <v>26074188</v>
      </c>
      <c r="C13" s="62">
        <v>0.13200000000000001</v>
      </c>
      <c r="D13" s="53">
        <f t="shared" si="0"/>
        <v>9429.5693589041093</v>
      </c>
    </row>
    <row r="14" spans="1:4" x14ac:dyDescent="0.25">
      <c r="A14" s="61">
        <f t="shared" si="1"/>
        <v>42831</v>
      </c>
      <c r="B14">
        <v>26074188</v>
      </c>
      <c r="C14" s="62">
        <v>0.13200000000000001</v>
      </c>
      <c r="D14" s="53">
        <f t="shared" si="0"/>
        <v>9429.5693589041093</v>
      </c>
    </row>
    <row r="15" spans="1:4" x14ac:dyDescent="0.25">
      <c r="A15" s="61">
        <f t="shared" si="1"/>
        <v>42832</v>
      </c>
      <c r="B15">
        <v>26074188</v>
      </c>
      <c r="C15" s="62">
        <v>0.13200000000000001</v>
      </c>
      <c r="D15" s="53">
        <f t="shared" si="0"/>
        <v>9429.5693589041093</v>
      </c>
    </row>
    <row r="16" spans="1:4" x14ac:dyDescent="0.25">
      <c r="A16" s="61">
        <f t="shared" si="1"/>
        <v>42833</v>
      </c>
      <c r="B16">
        <v>26074188</v>
      </c>
      <c r="C16" s="62">
        <v>0.13200000000000001</v>
      </c>
      <c r="D16" s="53">
        <f t="shared" si="0"/>
        <v>9429.5693589041093</v>
      </c>
    </row>
    <row r="17" spans="1:4" x14ac:dyDescent="0.25">
      <c r="A17" s="61">
        <f t="shared" si="1"/>
        <v>42834</v>
      </c>
      <c r="B17">
        <v>26074188</v>
      </c>
      <c r="C17" s="62">
        <v>0.13200000000000001</v>
      </c>
      <c r="D17" s="53">
        <f t="shared" si="0"/>
        <v>9429.5693589041093</v>
      </c>
    </row>
    <row r="18" spans="1:4" x14ac:dyDescent="0.25">
      <c r="A18" s="61">
        <f t="shared" si="1"/>
        <v>42835</v>
      </c>
      <c r="B18">
        <v>26074188</v>
      </c>
      <c r="C18" s="62">
        <v>0.13200000000000001</v>
      </c>
      <c r="D18" s="53">
        <f t="shared" si="0"/>
        <v>9429.5693589041093</v>
      </c>
    </row>
    <row r="19" spans="1:4" x14ac:dyDescent="0.25">
      <c r="A19" s="61">
        <f t="shared" si="1"/>
        <v>42836</v>
      </c>
      <c r="B19">
        <v>26074188</v>
      </c>
      <c r="C19" s="62">
        <v>0.13200000000000001</v>
      </c>
      <c r="D19" s="53">
        <f t="shared" si="0"/>
        <v>9429.5693589041093</v>
      </c>
    </row>
    <row r="20" spans="1:4" x14ac:dyDescent="0.25">
      <c r="A20" s="61">
        <f t="shared" si="1"/>
        <v>42837</v>
      </c>
      <c r="B20">
        <v>26074188</v>
      </c>
      <c r="C20" s="62">
        <v>0.13200000000000001</v>
      </c>
      <c r="D20" s="53">
        <f t="shared" si="0"/>
        <v>9429.5693589041093</v>
      </c>
    </row>
    <row r="21" spans="1:4" x14ac:dyDescent="0.25">
      <c r="A21" s="61">
        <f t="shared" si="1"/>
        <v>42838</v>
      </c>
      <c r="B21">
        <v>26074188</v>
      </c>
      <c r="C21" s="62">
        <v>0.13200000000000001</v>
      </c>
      <c r="D21" s="53">
        <f t="shared" si="0"/>
        <v>9429.5693589041093</v>
      </c>
    </row>
    <row r="22" spans="1:4" x14ac:dyDescent="0.25">
      <c r="A22" s="61">
        <f t="shared" si="1"/>
        <v>42839</v>
      </c>
      <c r="B22">
        <v>26074188</v>
      </c>
      <c r="C22" s="62">
        <v>0.13200000000000001</v>
      </c>
      <c r="D22" s="53">
        <f t="shared" si="0"/>
        <v>9429.5693589041093</v>
      </c>
    </row>
    <row r="23" spans="1:4" x14ac:dyDescent="0.25">
      <c r="A23" s="61">
        <f t="shared" si="1"/>
        <v>42840</v>
      </c>
      <c r="B23">
        <v>26074188</v>
      </c>
      <c r="C23" s="62">
        <v>0.13200000000000001</v>
      </c>
      <c r="D23" s="53">
        <f t="shared" si="0"/>
        <v>9429.5693589041093</v>
      </c>
    </row>
    <row r="24" spans="1:4" x14ac:dyDescent="0.25">
      <c r="A24" s="61">
        <f t="shared" si="1"/>
        <v>42841</v>
      </c>
      <c r="B24">
        <v>26074188</v>
      </c>
      <c r="C24" s="62">
        <v>0.13200000000000001</v>
      </c>
      <c r="D24" s="53">
        <f t="shared" si="0"/>
        <v>9429.5693589041093</v>
      </c>
    </row>
    <row r="25" spans="1:4" x14ac:dyDescent="0.25">
      <c r="A25" s="61">
        <f t="shared" si="1"/>
        <v>42842</v>
      </c>
      <c r="B25">
        <v>26074188</v>
      </c>
      <c r="C25" s="62">
        <v>0.13200000000000001</v>
      </c>
      <c r="D25" s="53">
        <f t="shared" si="0"/>
        <v>9429.5693589041093</v>
      </c>
    </row>
    <row r="26" spans="1:4" x14ac:dyDescent="0.25">
      <c r="A26" s="61">
        <f t="shared" si="1"/>
        <v>42843</v>
      </c>
      <c r="B26">
        <v>26074188</v>
      </c>
      <c r="C26" s="62">
        <v>0.13200000000000001</v>
      </c>
      <c r="D26" s="53">
        <f t="shared" si="0"/>
        <v>9429.5693589041093</v>
      </c>
    </row>
    <row r="27" spans="1:4" x14ac:dyDescent="0.25">
      <c r="A27" s="61">
        <f t="shared" si="1"/>
        <v>42844</v>
      </c>
      <c r="B27">
        <v>26074188</v>
      </c>
      <c r="C27" s="62">
        <v>0.13200000000000001</v>
      </c>
      <c r="D27" s="53">
        <f t="shared" si="0"/>
        <v>9429.5693589041093</v>
      </c>
    </row>
    <row r="28" spans="1:4" x14ac:dyDescent="0.25">
      <c r="A28" s="61">
        <f t="shared" si="1"/>
        <v>42845</v>
      </c>
      <c r="B28">
        <v>26074188</v>
      </c>
      <c r="C28" s="62">
        <v>0.13200000000000001</v>
      </c>
      <c r="D28" s="53">
        <f t="shared" si="0"/>
        <v>9429.5693589041093</v>
      </c>
    </row>
    <row r="29" spans="1:4" x14ac:dyDescent="0.25">
      <c r="A29" s="61">
        <f t="shared" si="1"/>
        <v>42846</v>
      </c>
      <c r="B29">
        <v>26074188</v>
      </c>
      <c r="C29" s="62">
        <v>0.13200000000000001</v>
      </c>
      <c r="D29" s="53">
        <f t="shared" si="0"/>
        <v>9429.5693589041093</v>
      </c>
    </row>
    <row r="30" spans="1:4" x14ac:dyDescent="0.25">
      <c r="A30" s="61">
        <f t="shared" si="1"/>
        <v>42847</v>
      </c>
      <c r="B30">
        <v>26074188</v>
      </c>
      <c r="C30" s="62">
        <v>0.13200000000000001</v>
      </c>
      <c r="D30" s="53">
        <f t="shared" si="0"/>
        <v>9429.5693589041093</v>
      </c>
    </row>
    <row r="31" spans="1:4" x14ac:dyDescent="0.25">
      <c r="A31" s="61">
        <f t="shared" si="1"/>
        <v>42848</v>
      </c>
      <c r="B31">
        <v>26074188</v>
      </c>
      <c r="C31" s="62">
        <v>0.13200000000000001</v>
      </c>
      <c r="D31" s="53">
        <f t="shared" si="0"/>
        <v>9429.5693589041093</v>
      </c>
    </row>
    <row r="32" spans="1:4" x14ac:dyDescent="0.25">
      <c r="A32" s="61">
        <f t="shared" si="1"/>
        <v>42849</v>
      </c>
      <c r="B32">
        <v>26074188</v>
      </c>
      <c r="C32" s="62">
        <v>0.13200000000000001</v>
      </c>
      <c r="D32" s="53">
        <f t="shared" si="0"/>
        <v>9429.5693589041093</v>
      </c>
    </row>
    <row r="33" spans="1:4" x14ac:dyDescent="0.25">
      <c r="A33" s="61">
        <f t="shared" si="1"/>
        <v>42850</v>
      </c>
      <c r="B33">
        <v>26074188</v>
      </c>
      <c r="C33" s="62">
        <v>0.13200000000000001</v>
      </c>
      <c r="D33" s="53">
        <f t="shared" si="0"/>
        <v>9429.5693589041093</v>
      </c>
    </row>
    <row r="34" spans="1:4" x14ac:dyDescent="0.25">
      <c r="A34" s="61">
        <f t="shared" si="1"/>
        <v>42851</v>
      </c>
      <c r="B34">
        <v>26238916</v>
      </c>
      <c r="C34" s="62">
        <v>0.13200000000000001</v>
      </c>
      <c r="D34" s="53">
        <f t="shared" si="0"/>
        <v>9489.1422246575348</v>
      </c>
    </row>
    <row r="35" spans="1:4" x14ac:dyDescent="0.25">
      <c r="A35" s="61">
        <f t="shared" si="1"/>
        <v>42852</v>
      </c>
      <c r="B35">
        <v>26238916</v>
      </c>
      <c r="C35" s="62">
        <v>0.13200000000000001</v>
      </c>
      <c r="D35" s="53">
        <f t="shared" si="0"/>
        <v>9489.1422246575348</v>
      </c>
    </row>
    <row r="36" spans="1:4" x14ac:dyDescent="0.25">
      <c r="A36" s="61">
        <f t="shared" si="1"/>
        <v>42853</v>
      </c>
      <c r="B36">
        <v>26238916</v>
      </c>
      <c r="C36" s="62">
        <v>0.13200000000000001</v>
      </c>
      <c r="D36" s="53">
        <f t="shared" si="0"/>
        <v>9489.1422246575348</v>
      </c>
    </row>
    <row r="37" spans="1:4" x14ac:dyDescent="0.25">
      <c r="A37" s="61">
        <f t="shared" si="1"/>
        <v>42854</v>
      </c>
      <c r="B37">
        <v>26238916</v>
      </c>
      <c r="C37" s="62">
        <v>0.13200000000000001</v>
      </c>
      <c r="D37" s="53">
        <f t="shared" si="0"/>
        <v>9489.1422246575348</v>
      </c>
    </row>
    <row r="38" spans="1:4" x14ac:dyDescent="0.25">
      <c r="A38" s="61">
        <f t="shared" si="1"/>
        <v>42855</v>
      </c>
      <c r="B38">
        <v>26238916</v>
      </c>
      <c r="C38" s="62">
        <v>0.13200000000000001</v>
      </c>
      <c r="D38" s="53">
        <f t="shared" si="0"/>
        <v>9489.1422246575348</v>
      </c>
    </row>
    <row r="39" spans="1:4" x14ac:dyDescent="0.25">
      <c r="A39" s="61"/>
      <c r="C39" s="62"/>
    </row>
    <row r="40" spans="1:4" x14ac:dyDescent="0.25">
      <c r="A40" s="61">
        <f>+A38+1</f>
        <v>42856</v>
      </c>
      <c r="B40">
        <v>26238916</v>
      </c>
      <c r="C40" s="62">
        <v>0.13200000000000001</v>
      </c>
      <c r="D40" s="53">
        <f t="shared" si="0"/>
        <v>9489.1422246575348</v>
      </c>
    </row>
    <row r="41" spans="1:4" x14ac:dyDescent="0.25">
      <c r="A41" s="61">
        <f t="shared" si="1"/>
        <v>42857</v>
      </c>
      <c r="B41">
        <v>26238916</v>
      </c>
      <c r="C41" s="62">
        <v>0.13200000000000001</v>
      </c>
      <c r="D41" s="53">
        <f t="shared" si="0"/>
        <v>9489.1422246575348</v>
      </c>
    </row>
    <row r="42" spans="1:4" x14ac:dyDescent="0.25">
      <c r="A42" s="61">
        <f t="shared" si="1"/>
        <v>42858</v>
      </c>
      <c r="B42">
        <v>26238916</v>
      </c>
      <c r="C42" s="62">
        <v>0.13200000000000001</v>
      </c>
      <c r="D42" s="53">
        <f t="shared" si="0"/>
        <v>9489.1422246575348</v>
      </c>
    </row>
    <row r="43" spans="1:4" x14ac:dyDescent="0.25">
      <c r="A43" s="61">
        <f t="shared" si="1"/>
        <v>42859</v>
      </c>
      <c r="B43">
        <v>26238916</v>
      </c>
      <c r="C43" s="62">
        <v>0.13200000000000001</v>
      </c>
      <c r="D43" s="53">
        <f t="shared" si="0"/>
        <v>9489.1422246575348</v>
      </c>
    </row>
    <row r="44" spans="1:4" x14ac:dyDescent="0.25">
      <c r="A44" s="61">
        <f t="shared" si="1"/>
        <v>42860</v>
      </c>
      <c r="B44">
        <v>26238916</v>
      </c>
      <c r="C44" s="62">
        <v>0.13200000000000001</v>
      </c>
      <c r="D44" s="53">
        <f t="shared" si="0"/>
        <v>9489.1422246575348</v>
      </c>
    </row>
    <row r="45" spans="1:4" x14ac:dyDescent="0.25">
      <c r="A45" s="61">
        <f t="shared" si="1"/>
        <v>42861</v>
      </c>
      <c r="B45">
        <v>26238916</v>
      </c>
      <c r="C45" s="62">
        <v>0.13200000000000001</v>
      </c>
      <c r="D45" s="53">
        <f t="shared" si="0"/>
        <v>9489.1422246575348</v>
      </c>
    </row>
    <row r="46" spans="1:4" x14ac:dyDescent="0.25">
      <c r="A46" s="61">
        <f t="shared" si="1"/>
        <v>42862</v>
      </c>
      <c r="B46">
        <v>26238916</v>
      </c>
      <c r="C46" s="62">
        <v>0.13200000000000001</v>
      </c>
      <c r="D46" s="53">
        <f t="shared" si="0"/>
        <v>9489.1422246575348</v>
      </c>
    </row>
    <row r="47" spans="1:4" x14ac:dyDescent="0.25">
      <c r="A47" s="61">
        <f t="shared" si="1"/>
        <v>42863</v>
      </c>
      <c r="B47">
        <v>26238916</v>
      </c>
      <c r="C47" s="62">
        <v>0.13200000000000001</v>
      </c>
      <c r="D47" s="53">
        <f t="shared" si="0"/>
        <v>9489.1422246575348</v>
      </c>
    </row>
    <row r="48" spans="1:4" x14ac:dyDescent="0.25">
      <c r="A48" s="61">
        <f t="shared" si="1"/>
        <v>42864</v>
      </c>
      <c r="B48">
        <v>26238916</v>
      </c>
      <c r="C48" s="62">
        <v>0.13200000000000001</v>
      </c>
      <c r="D48" s="53">
        <f t="shared" si="0"/>
        <v>9489.1422246575348</v>
      </c>
    </row>
    <row r="49" spans="1:4" x14ac:dyDescent="0.25">
      <c r="A49" s="61">
        <f t="shared" si="1"/>
        <v>42865</v>
      </c>
      <c r="B49">
        <v>26238916</v>
      </c>
      <c r="C49" s="62">
        <v>0.13200000000000001</v>
      </c>
      <c r="D49" s="53">
        <f t="shared" si="0"/>
        <v>9489.1422246575348</v>
      </c>
    </row>
    <row r="50" spans="1:4" x14ac:dyDescent="0.25">
      <c r="A50" s="61">
        <f t="shared" si="1"/>
        <v>42866</v>
      </c>
      <c r="B50">
        <v>26238916</v>
      </c>
      <c r="C50" s="62">
        <v>0.13200000000000001</v>
      </c>
      <c r="D50" s="53">
        <f t="shared" si="0"/>
        <v>9489.1422246575348</v>
      </c>
    </row>
    <row r="51" spans="1:4" s="55" customFormat="1" x14ac:dyDescent="0.25">
      <c r="A51" s="61">
        <f t="shared" si="1"/>
        <v>42867</v>
      </c>
      <c r="B51" s="55">
        <v>26238916</v>
      </c>
      <c r="C51" s="56">
        <v>0.13200000000000001</v>
      </c>
      <c r="D51" s="54">
        <f t="shared" si="0"/>
        <v>9489.1422246575348</v>
      </c>
    </row>
    <row r="52" spans="1:4" s="55" customFormat="1" x14ac:dyDescent="0.25">
      <c r="A52" s="61">
        <f t="shared" si="1"/>
        <v>42868</v>
      </c>
      <c r="B52" s="55">
        <v>26238916</v>
      </c>
      <c r="C52" s="56">
        <v>0.13200000000000001</v>
      </c>
      <c r="D52" s="54">
        <f t="shared" si="0"/>
        <v>9489.1422246575348</v>
      </c>
    </row>
    <row r="53" spans="1:4" s="55" customFormat="1" x14ac:dyDescent="0.25">
      <c r="A53" s="61">
        <f t="shared" si="1"/>
        <v>42869</v>
      </c>
      <c r="B53" s="55">
        <v>26238916</v>
      </c>
      <c r="C53" s="56">
        <v>0.13200000000000001</v>
      </c>
      <c r="D53" s="54">
        <f t="shared" si="0"/>
        <v>9489.1422246575348</v>
      </c>
    </row>
    <row r="54" spans="1:4" s="55" customFormat="1" x14ac:dyDescent="0.25">
      <c r="A54" s="61">
        <f t="shared" si="1"/>
        <v>42870</v>
      </c>
      <c r="B54" s="55">
        <v>26238916</v>
      </c>
      <c r="C54" s="56">
        <v>0.13200000000000001</v>
      </c>
      <c r="D54" s="54">
        <f t="shared" si="0"/>
        <v>9489.1422246575348</v>
      </c>
    </row>
    <row r="55" spans="1:4" s="55" customFormat="1" x14ac:dyDescent="0.25">
      <c r="A55" s="61">
        <f t="shared" si="1"/>
        <v>42871</v>
      </c>
      <c r="B55" s="55">
        <v>26238916</v>
      </c>
      <c r="C55" s="56">
        <v>0.13200000000000001</v>
      </c>
      <c r="D55" s="54">
        <f t="shared" si="0"/>
        <v>9489.1422246575348</v>
      </c>
    </row>
    <row r="56" spans="1:4" s="55" customFormat="1" x14ac:dyDescent="0.25">
      <c r="A56" s="61">
        <f t="shared" si="1"/>
        <v>42872</v>
      </c>
      <c r="B56" s="55">
        <v>26238916</v>
      </c>
      <c r="C56" s="56">
        <v>0.13200000000000001</v>
      </c>
      <c r="D56" s="54">
        <f t="shared" si="0"/>
        <v>9489.1422246575348</v>
      </c>
    </row>
    <row r="57" spans="1:4" s="55" customFormat="1" x14ac:dyDescent="0.25">
      <c r="A57" s="61">
        <f t="shared" si="1"/>
        <v>42873</v>
      </c>
      <c r="B57" s="55">
        <v>26238916</v>
      </c>
      <c r="C57" s="56">
        <v>0.13200000000000001</v>
      </c>
      <c r="D57" s="54">
        <f t="shared" si="0"/>
        <v>9489.1422246575348</v>
      </c>
    </row>
    <row r="58" spans="1:4" s="55" customFormat="1" x14ac:dyDescent="0.25">
      <c r="A58" s="61">
        <f t="shared" si="1"/>
        <v>42874</v>
      </c>
      <c r="B58" s="55">
        <v>26238916</v>
      </c>
      <c r="C58" s="56">
        <v>0.13200000000000001</v>
      </c>
      <c r="D58" s="54">
        <f t="shared" si="0"/>
        <v>9489.1422246575348</v>
      </c>
    </row>
    <row r="59" spans="1:4" s="55" customFormat="1" x14ac:dyDescent="0.25">
      <c r="A59" s="61">
        <f t="shared" si="1"/>
        <v>42875</v>
      </c>
      <c r="B59" s="55">
        <v>26238916</v>
      </c>
      <c r="C59" s="56">
        <v>0.13200000000000001</v>
      </c>
      <c r="D59" s="54">
        <f t="shared" si="0"/>
        <v>9489.1422246575348</v>
      </c>
    </row>
    <row r="60" spans="1:4" s="55" customFormat="1" x14ac:dyDescent="0.25">
      <c r="A60" s="61">
        <f t="shared" si="1"/>
        <v>42876</v>
      </c>
      <c r="B60" s="55">
        <v>26238916</v>
      </c>
      <c r="C60" s="56">
        <v>0.13200000000000001</v>
      </c>
      <c r="D60" s="54">
        <f t="shared" si="0"/>
        <v>9489.1422246575348</v>
      </c>
    </row>
    <row r="61" spans="1:4" s="55" customFormat="1" x14ac:dyDescent="0.25">
      <c r="A61" s="61">
        <f t="shared" si="1"/>
        <v>42877</v>
      </c>
      <c r="B61" s="55">
        <v>26238916</v>
      </c>
      <c r="C61" s="56">
        <v>0.13200000000000001</v>
      </c>
      <c r="D61" s="54">
        <f t="shared" si="0"/>
        <v>9489.1422246575348</v>
      </c>
    </row>
    <row r="62" spans="1:4" s="55" customFormat="1" x14ac:dyDescent="0.25">
      <c r="A62" s="61">
        <f t="shared" si="1"/>
        <v>42878</v>
      </c>
      <c r="B62" s="55">
        <v>26238916</v>
      </c>
      <c r="C62" s="56">
        <v>0.13200000000000001</v>
      </c>
      <c r="D62" s="54">
        <f t="shared" si="0"/>
        <v>9489.1422246575348</v>
      </c>
    </row>
    <row r="63" spans="1:4" s="55" customFormat="1" x14ac:dyDescent="0.25">
      <c r="A63" s="61">
        <f t="shared" si="1"/>
        <v>42879</v>
      </c>
      <c r="B63" s="55">
        <v>26238916</v>
      </c>
      <c r="C63" s="56">
        <v>0.13200000000000001</v>
      </c>
      <c r="D63" s="54">
        <f t="shared" si="0"/>
        <v>9489.1422246575348</v>
      </c>
    </row>
    <row r="64" spans="1:4" s="55" customFormat="1" x14ac:dyDescent="0.25">
      <c r="A64" s="61">
        <f t="shared" si="1"/>
        <v>42880</v>
      </c>
      <c r="B64" s="55">
        <v>26238916</v>
      </c>
      <c r="C64" s="56">
        <v>0.13200000000000001</v>
      </c>
      <c r="D64" s="54">
        <f t="shared" si="0"/>
        <v>9489.1422246575348</v>
      </c>
    </row>
    <row r="65" spans="1:4" s="55" customFormat="1" x14ac:dyDescent="0.25">
      <c r="A65" s="61">
        <f t="shared" si="1"/>
        <v>42881</v>
      </c>
      <c r="B65" s="55">
        <v>26238916</v>
      </c>
      <c r="C65" s="56">
        <v>0.13200000000000001</v>
      </c>
      <c r="D65" s="54">
        <f t="shared" si="0"/>
        <v>9489.1422246575348</v>
      </c>
    </row>
    <row r="66" spans="1:4" s="55" customFormat="1" x14ac:dyDescent="0.25">
      <c r="A66" s="61">
        <f t="shared" si="1"/>
        <v>42882</v>
      </c>
      <c r="B66" s="55">
        <v>26238916</v>
      </c>
      <c r="C66" s="56">
        <v>0.13200000000000001</v>
      </c>
      <c r="D66" s="54">
        <f t="shared" si="0"/>
        <v>9489.1422246575348</v>
      </c>
    </row>
    <row r="67" spans="1:4" s="55" customFormat="1" x14ac:dyDescent="0.25">
      <c r="A67" s="61">
        <f t="shared" si="1"/>
        <v>42883</v>
      </c>
      <c r="B67" s="55">
        <v>26238916</v>
      </c>
      <c r="C67" s="56">
        <v>0.13200000000000001</v>
      </c>
      <c r="D67" s="54">
        <f t="shared" si="0"/>
        <v>9489.1422246575348</v>
      </c>
    </row>
    <row r="68" spans="1:4" s="55" customFormat="1" x14ac:dyDescent="0.25">
      <c r="A68" s="61">
        <f t="shared" si="1"/>
        <v>42884</v>
      </c>
      <c r="B68" s="55">
        <v>26238916</v>
      </c>
      <c r="C68" s="56">
        <v>0.13200000000000001</v>
      </c>
      <c r="D68" s="54">
        <f t="shared" si="0"/>
        <v>9489.1422246575348</v>
      </c>
    </row>
    <row r="69" spans="1:4" s="55" customFormat="1" x14ac:dyDescent="0.25">
      <c r="A69" s="61">
        <f t="shared" si="1"/>
        <v>42885</v>
      </c>
      <c r="B69" s="55">
        <v>26238916</v>
      </c>
      <c r="C69" s="56">
        <v>0.13200000000000001</v>
      </c>
      <c r="D69" s="54">
        <f t="shared" si="0"/>
        <v>9489.1422246575348</v>
      </c>
    </row>
    <row r="70" spans="1:4" s="55" customFormat="1" x14ac:dyDescent="0.25">
      <c r="A70" s="61">
        <f t="shared" si="1"/>
        <v>42886</v>
      </c>
      <c r="B70" s="55">
        <v>26238916</v>
      </c>
      <c r="C70" s="56">
        <v>0.13200000000000001</v>
      </c>
      <c r="D70" s="54">
        <f t="shared" si="0"/>
        <v>9489.1422246575348</v>
      </c>
    </row>
    <row r="71" spans="1:4" s="55" customFormat="1" x14ac:dyDescent="0.25">
      <c r="A71" s="61">
        <f t="shared" si="1"/>
        <v>42887</v>
      </c>
      <c r="B71" s="55">
        <v>26238916</v>
      </c>
      <c r="C71" s="56">
        <v>0.13200000000000001</v>
      </c>
      <c r="D71" s="54">
        <f t="shared" si="0"/>
        <v>9489.1422246575348</v>
      </c>
    </row>
    <row r="72" spans="1:4" s="55" customFormat="1" x14ac:dyDescent="0.25">
      <c r="A72" s="61">
        <f t="shared" si="1"/>
        <v>42888</v>
      </c>
      <c r="B72" s="55">
        <v>26238916</v>
      </c>
      <c r="C72" s="56">
        <v>0.13200000000000001</v>
      </c>
      <c r="D72" s="54">
        <f t="shared" si="0"/>
        <v>9489.1422246575348</v>
      </c>
    </row>
    <row r="73" spans="1:4" s="55" customFormat="1" x14ac:dyDescent="0.25">
      <c r="A73" s="61">
        <f t="shared" si="1"/>
        <v>42889</v>
      </c>
      <c r="B73" s="55">
        <v>26238916</v>
      </c>
      <c r="C73" s="56">
        <v>0.13200000000000001</v>
      </c>
      <c r="D73" s="54">
        <f t="shared" si="0"/>
        <v>9489.1422246575348</v>
      </c>
    </row>
    <row r="74" spans="1:4" s="55" customFormat="1" x14ac:dyDescent="0.25">
      <c r="A74" s="61">
        <f t="shared" si="1"/>
        <v>42890</v>
      </c>
      <c r="B74" s="55">
        <v>26238916</v>
      </c>
      <c r="C74" s="56">
        <v>0.13200000000000001</v>
      </c>
      <c r="D74" s="54">
        <f t="shared" ref="D74:D137" si="2">+B74*C74/365</f>
        <v>9489.1422246575348</v>
      </c>
    </row>
    <row r="75" spans="1:4" s="55" customFormat="1" x14ac:dyDescent="0.25">
      <c r="A75" s="61">
        <f t="shared" ref="A75:A138" si="3">+A74+1</f>
        <v>42891</v>
      </c>
      <c r="B75" s="55">
        <v>26238916</v>
      </c>
      <c r="C75" s="56">
        <v>0.13200000000000001</v>
      </c>
      <c r="D75" s="54">
        <f t="shared" si="2"/>
        <v>9489.1422246575348</v>
      </c>
    </row>
    <row r="76" spans="1:4" s="55" customFormat="1" x14ac:dyDescent="0.25">
      <c r="A76" s="61">
        <f t="shared" si="3"/>
        <v>42892</v>
      </c>
      <c r="B76" s="55">
        <v>26238916</v>
      </c>
      <c r="C76" s="56">
        <v>0.13200000000000001</v>
      </c>
      <c r="D76" s="54">
        <f t="shared" si="2"/>
        <v>9489.1422246575348</v>
      </c>
    </row>
    <row r="77" spans="1:4" s="55" customFormat="1" x14ac:dyDescent="0.25">
      <c r="A77" s="61">
        <f t="shared" si="3"/>
        <v>42893</v>
      </c>
      <c r="B77" s="55">
        <v>26238916</v>
      </c>
      <c r="C77" s="56">
        <v>0.13200000000000001</v>
      </c>
      <c r="D77" s="54">
        <f t="shared" si="2"/>
        <v>9489.1422246575348</v>
      </c>
    </row>
    <row r="78" spans="1:4" s="55" customFormat="1" x14ac:dyDescent="0.25">
      <c r="A78" s="61">
        <f t="shared" si="3"/>
        <v>42894</v>
      </c>
      <c r="B78" s="55">
        <v>26238916</v>
      </c>
      <c r="C78" s="56">
        <v>0.13200000000000001</v>
      </c>
      <c r="D78" s="54">
        <f t="shared" si="2"/>
        <v>9489.1422246575348</v>
      </c>
    </row>
    <row r="79" spans="1:4" s="55" customFormat="1" x14ac:dyDescent="0.25">
      <c r="A79" s="61">
        <f t="shared" si="3"/>
        <v>42895</v>
      </c>
      <c r="B79" s="55">
        <v>26238916</v>
      </c>
      <c r="C79" s="56">
        <v>0.13200000000000001</v>
      </c>
      <c r="D79" s="54">
        <f t="shared" si="2"/>
        <v>9489.1422246575348</v>
      </c>
    </row>
    <row r="80" spans="1:4" s="55" customFormat="1" x14ac:dyDescent="0.25">
      <c r="A80" s="61">
        <f t="shared" si="3"/>
        <v>42896</v>
      </c>
      <c r="B80" s="55">
        <v>26238916</v>
      </c>
      <c r="C80" s="56">
        <v>0.13200000000000001</v>
      </c>
      <c r="D80" s="54">
        <f t="shared" si="2"/>
        <v>9489.1422246575348</v>
      </c>
    </row>
    <row r="81" spans="1:4" s="55" customFormat="1" x14ac:dyDescent="0.25">
      <c r="A81" s="61">
        <f t="shared" si="3"/>
        <v>42897</v>
      </c>
      <c r="B81" s="55">
        <v>26238916</v>
      </c>
      <c r="C81" s="56">
        <v>0.13200000000000001</v>
      </c>
      <c r="D81" s="54">
        <f t="shared" si="2"/>
        <v>9489.1422246575348</v>
      </c>
    </row>
    <row r="82" spans="1:4" s="55" customFormat="1" x14ac:dyDescent="0.25">
      <c r="A82" s="61">
        <f t="shared" si="3"/>
        <v>42898</v>
      </c>
      <c r="B82" s="55">
        <v>26238916</v>
      </c>
      <c r="C82" s="56">
        <v>0.13200000000000001</v>
      </c>
      <c r="D82" s="54">
        <f t="shared" si="2"/>
        <v>9489.1422246575348</v>
      </c>
    </row>
    <row r="83" spans="1:4" s="55" customFormat="1" x14ac:dyDescent="0.25">
      <c r="A83" s="61">
        <f t="shared" si="3"/>
        <v>42899</v>
      </c>
      <c r="B83" s="55">
        <v>26238916</v>
      </c>
      <c r="C83" s="56">
        <v>0.13200000000000001</v>
      </c>
      <c r="D83" s="54">
        <f t="shared" si="2"/>
        <v>9489.1422246575348</v>
      </c>
    </row>
    <row r="84" spans="1:4" x14ac:dyDescent="0.25">
      <c r="A84" s="61">
        <f t="shared" si="3"/>
        <v>42900</v>
      </c>
      <c r="B84">
        <v>26238916</v>
      </c>
      <c r="C84" s="62">
        <v>0.13200000000000001</v>
      </c>
      <c r="D84" s="53">
        <f t="shared" si="2"/>
        <v>9489.1422246575348</v>
      </c>
    </row>
    <row r="85" spans="1:4" x14ac:dyDescent="0.25">
      <c r="A85" s="61">
        <f t="shared" si="3"/>
        <v>42901</v>
      </c>
      <c r="B85">
        <v>26238916</v>
      </c>
      <c r="C85" s="62">
        <v>0.13200000000000001</v>
      </c>
      <c r="D85" s="53">
        <f t="shared" si="2"/>
        <v>9489.1422246575348</v>
      </c>
    </row>
    <row r="86" spans="1:4" x14ac:dyDescent="0.25">
      <c r="A86" s="61">
        <f t="shared" si="3"/>
        <v>42902</v>
      </c>
      <c r="B86">
        <v>26238916</v>
      </c>
      <c r="C86" s="62">
        <v>0.13200000000000001</v>
      </c>
      <c r="D86" s="53">
        <f t="shared" si="2"/>
        <v>9489.1422246575348</v>
      </c>
    </row>
    <row r="87" spans="1:4" x14ac:dyDescent="0.25">
      <c r="A87" s="61">
        <f t="shared" si="3"/>
        <v>42903</v>
      </c>
      <c r="B87">
        <v>26238916</v>
      </c>
      <c r="C87" s="62">
        <v>0.13200000000000001</v>
      </c>
      <c r="D87" s="53">
        <f t="shared" si="2"/>
        <v>9489.1422246575348</v>
      </c>
    </row>
    <row r="88" spans="1:4" x14ac:dyDescent="0.25">
      <c r="A88" s="61">
        <f t="shared" si="3"/>
        <v>42904</v>
      </c>
      <c r="B88">
        <v>26238916</v>
      </c>
      <c r="C88" s="62">
        <v>0.13200000000000001</v>
      </c>
      <c r="D88" s="53">
        <f t="shared" si="2"/>
        <v>9489.1422246575348</v>
      </c>
    </row>
    <row r="89" spans="1:4" x14ac:dyDescent="0.25">
      <c r="A89" s="61">
        <f t="shared" si="3"/>
        <v>42905</v>
      </c>
      <c r="B89">
        <v>26238916</v>
      </c>
      <c r="C89" s="62">
        <v>0.13200000000000001</v>
      </c>
      <c r="D89" s="53">
        <f t="shared" si="2"/>
        <v>9489.1422246575348</v>
      </c>
    </row>
    <row r="90" spans="1:4" x14ac:dyDescent="0.25">
      <c r="A90" s="61">
        <f t="shared" si="3"/>
        <v>42906</v>
      </c>
      <c r="B90">
        <v>26238916</v>
      </c>
      <c r="C90" s="62">
        <v>0.13200000000000001</v>
      </c>
      <c r="D90" s="53">
        <f t="shared" si="2"/>
        <v>9489.1422246575348</v>
      </c>
    </row>
    <row r="91" spans="1:4" x14ac:dyDescent="0.25">
      <c r="A91" s="61">
        <f t="shared" si="3"/>
        <v>42907</v>
      </c>
      <c r="B91">
        <v>26238916</v>
      </c>
      <c r="C91" s="62">
        <v>0.13200000000000001</v>
      </c>
      <c r="D91" s="53">
        <f t="shared" si="2"/>
        <v>9489.1422246575348</v>
      </c>
    </row>
    <row r="92" spans="1:4" x14ac:dyDescent="0.25">
      <c r="A92" s="61">
        <f t="shared" si="3"/>
        <v>42908</v>
      </c>
      <c r="B92">
        <v>26238916</v>
      </c>
      <c r="C92" s="62">
        <v>0.13200000000000001</v>
      </c>
      <c r="D92" s="53">
        <f t="shared" si="2"/>
        <v>9489.1422246575348</v>
      </c>
    </row>
    <row r="93" spans="1:4" x14ac:dyDescent="0.25">
      <c r="A93" s="61">
        <f t="shared" si="3"/>
        <v>42909</v>
      </c>
      <c r="B93">
        <v>26238916</v>
      </c>
      <c r="C93" s="62">
        <v>0.13200000000000001</v>
      </c>
      <c r="D93" s="53">
        <f t="shared" si="2"/>
        <v>9489.1422246575348</v>
      </c>
    </row>
    <row r="94" spans="1:4" x14ac:dyDescent="0.25">
      <c r="A94" s="61">
        <f t="shared" si="3"/>
        <v>42910</v>
      </c>
      <c r="B94">
        <v>26238916</v>
      </c>
      <c r="C94" s="62">
        <v>0.13200000000000001</v>
      </c>
      <c r="D94" s="53">
        <f t="shared" si="2"/>
        <v>9489.1422246575348</v>
      </c>
    </row>
    <row r="95" spans="1:4" x14ac:dyDescent="0.25">
      <c r="A95" s="61">
        <f t="shared" si="3"/>
        <v>42911</v>
      </c>
      <c r="B95">
        <v>26238916</v>
      </c>
      <c r="C95" s="62">
        <v>0.13200000000000001</v>
      </c>
      <c r="D95" s="53">
        <f t="shared" si="2"/>
        <v>9489.1422246575348</v>
      </c>
    </row>
    <row r="96" spans="1:4" x14ac:dyDescent="0.25">
      <c r="A96" s="61">
        <f t="shared" si="3"/>
        <v>42912</v>
      </c>
      <c r="B96">
        <v>26238916</v>
      </c>
      <c r="C96" s="62">
        <v>0.13200000000000001</v>
      </c>
      <c r="D96" s="53">
        <f t="shared" si="2"/>
        <v>9489.1422246575348</v>
      </c>
    </row>
    <row r="97" spans="1:4" x14ac:dyDescent="0.25">
      <c r="A97" s="61">
        <f t="shared" si="3"/>
        <v>42913</v>
      </c>
      <c r="B97">
        <v>26238916</v>
      </c>
      <c r="C97" s="62">
        <v>0.13200000000000001</v>
      </c>
      <c r="D97" s="53">
        <f t="shared" si="2"/>
        <v>9489.1422246575348</v>
      </c>
    </row>
    <row r="98" spans="1:4" x14ac:dyDescent="0.25">
      <c r="A98" s="61">
        <f t="shared" si="3"/>
        <v>42914</v>
      </c>
      <c r="B98">
        <v>26238916</v>
      </c>
      <c r="C98" s="62">
        <v>0.13200000000000001</v>
      </c>
      <c r="D98" s="53">
        <f t="shared" si="2"/>
        <v>9489.1422246575348</v>
      </c>
    </row>
    <row r="99" spans="1:4" x14ac:dyDescent="0.25">
      <c r="A99" s="61">
        <f t="shared" si="3"/>
        <v>42915</v>
      </c>
      <c r="B99">
        <v>26238916</v>
      </c>
      <c r="C99" s="62">
        <v>0.13200000000000001</v>
      </c>
      <c r="D99" s="53">
        <f t="shared" si="2"/>
        <v>9489.1422246575348</v>
      </c>
    </row>
    <row r="100" spans="1:4" x14ac:dyDescent="0.25">
      <c r="A100" s="61">
        <f t="shared" si="3"/>
        <v>42916</v>
      </c>
      <c r="B100">
        <v>26238916</v>
      </c>
      <c r="C100" s="62">
        <v>0.13200000000000001</v>
      </c>
      <c r="D100" s="53">
        <f t="shared" si="2"/>
        <v>9489.1422246575348</v>
      </c>
    </row>
    <row r="101" spans="1:4" x14ac:dyDescent="0.25">
      <c r="A101" s="61">
        <f t="shared" si="3"/>
        <v>42917</v>
      </c>
      <c r="B101">
        <v>26238916</v>
      </c>
      <c r="C101" s="62">
        <v>0.13200000000000001</v>
      </c>
      <c r="D101" s="53">
        <f t="shared" si="2"/>
        <v>9489.1422246575348</v>
      </c>
    </row>
    <row r="102" spans="1:4" x14ac:dyDescent="0.25">
      <c r="A102" s="61">
        <f t="shared" si="3"/>
        <v>42918</v>
      </c>
      <c r="B102">
        <v>26238916</v>
      </c>
      <c r="C102" s="62">
        <v>0.13200000000000001</v>
      </c>
      <c r="D102" s="53">
        <f t="shared" si="2"/>
        <v>9489.1422246575348</v>
      </c>
    </row>
    <row r="103" spans="1:4" x14ac:dyDescent="0.25">
      <c r="A103" s="61">
        <f t="shared" si="3"/>
        <v>42919</v>
      </c>
      <c r="B103">
        <v>26238916</v>
      </c>
      <c r="C103" s="62">
        <v>0.13200000000000001</v>
      </c>
      <c r="D103" s="53">
        <f t="shared" si="2"/>
        <v>9489.1422246575348</v>
      </c>
    </row>
    <row r="104" spans="1:4" x14ac:dyDescent="0.25">
      <c r="A104" s="61">
        <f t="shared" si="3"/>
        <v>42920</v>
      </c>
      <c r="B104">
        <v>26238916</v>
      </c>
      <c r="C104" s="62">
        <v>0.13200000000000001</v>
      </c>
      <c r="D104" s="53">
        <f t="shared" si="2"/>
        <v>9489.1422246575348</v>
      </c>
    </row>
    <row r="105" spans="1:4" x14ac:dyDescent="0.25">
      <c r="A105" s="61">
        <f t="shared" si="3"/>
        <v>42921</v>
      </c>
      <c r="B105">
        <v>26238916</v>
      </c>
      <c r="C105" s="62">
        <v>0.13200000000000001</v>
      </c>
      <c r="D105" s="53">
        <f t="shared" si="2"/>
        <v>9489.1422246575348</v>
      </c>
    </row>
    <row r="106" spans="1:4" x14ac:dyDescent="0.25">
      <c r="A106" s="61">
        <f t="shared" si="3"/>
        <v>42922</v>
      </c>
      <c r="B106">
        <v>26238916</v>
      </c>
      <c r="C106" s="62">
        <v>0.13200000000000001</v>
      </c>
      <c r="D106" s="53">
        <f t="shared" si="2"/>
        <v>9489.1422246575348</v>
      </c>
    </row>
    <row r="107" spans="1:4" x14ac:dyDescent="0.25">
      <c r="A107" s="61">
        <f t="shared" si="3"/>
        <v>42923</v>
      </c>
      <c r="B107">
        <v>26238916</v>
      </c>
      <c r="C107" s="62">
        <v>0.13200000000000001</v>
      </c>
      <c r="D107" s="53">
        <f t="shared" si="2"/>
        <v>9489.1422246575348</v>
      </c>
    </row>
    <row r="108" spans="1:4" x14ac:dyDescent="0.25">
      <c r="A108" s="61">
        <f t="shared" si="3"/>
        <v>42924</v>
      </c>
      <c r="B108">
        <v>26238916</v>
      </c>
      <c r="C108" s="62">
        <v>0.13200000000000001</v>
      </c>
      <c r="D108" s="53">
        <f t="shared" si="2"/>
        <v>9489.1422246575348</v>
      </c>
    </row>
    <row r="109" spans="1:4" x14ac:dyDescent="0.25">
      <c r="A109" s="61">
        <f t="shared" si="3"/>
        <v>42925</v>
      </c>
      <c r="B109">
        <v>26238916</v>
      </c>
      <c r="C109" s="62">
        <v>0.13200000000000001</v>
      </c>
      <c r="D109" s="53">
        <f t="shared" si="2"/>
        <v>9489.1422246575348</v>
      </c>
    </row>
    <row r="110" spans="1:4" x14ac:dyDescent="0.25">
      <c r="A110" s="61">
        <f t="shared" si="3"/>
        <v>42926</v>
      </c>
      <c r="B110">
        <v>26238916</v>
      </c>
      <c r="C110" s="62">
        <v>0.13200000000000001</v>
      </c>
      <c r="D110" s="53">
        <f t="shared" si="2"/>
        <v>9489.1422246575348</v>
      </c>
    </row>
    <row r="111" spans="1:4" x14ac:dyDescent="0.25">
      <c r="A111" s="61">
        <f t="shared" si="3"/>
        <v>42927</v>
      </c>
      <c r="B111">
        <v>26238916</v>
      </c>
      <c r="C111" s="62">
        <v>0.13200000000000001</v>
      </c>
      <c r="D111" s="53">
        <f t="shared" si="2"/>
        <v>9489.1422246575348</v>
      </c>
    </row>
    <row r="112" spans="1:4" x14ac:dyDescent="0.25">
      <c r="A112" s="61">
        <f t="shared" si="3"/>
        <v>42928</v>
      </c>
      <c r="B112">
        <v>26238916</v>
      </c>
      <c r="C112" s="62">
        <v>0.13200000000000001</v>
      </c>
      <c r="D112" s="53">
        <f t="shared" si="2"/>
        <v>9489.1422246575348</v>
      </c>
    </row>
    <row r="113" spans="1:4" x14ac:dyDescent="0.25">
      <c r="A113" s="61">
        <f t="shared" si="3"/>
        <v>42929</v>
      </c>
      <c r="B113">
        <v>26238916</v>
      </c>
      <c r="C113" s="62">
        <v>0.13200000000000001</v>
      </c>
      <c r="D113" s="53">
        <f t="shared" si="2"/>
        <v>9489.1422246575348</v>
      </c>
    </row>
    <row r="114" spans="1:4" x14ac:dyDescent="0.25">
      <c r="A114" s="61">
        <f t="shared" si="3"/>
        <v>42930</v>
      </c>
      <c r="B114">
        <v>26238916</v>
      </c>
      <c r="C114" s="62">
        <v>0.13200000000000001</v>
      </c>
      <c r="D114" s="53">
        <f t="shared" si="2"/>
        <v>9489.1422246575348</v>
      </c>
    </row>
    <row r="115" spans="1:4" x14ac:dyDescent="0.25">
      <c r="A115" s="61">
        <f t="shared" si="3"/>
        <v>42931</v>
      </c>
      <c r="B115">
        <v>26238916</v>
      </c>
      <c r="C115" s="62">
        <v>0.13200000000000001</v>
      </c>
      <c r="D115" s="53">
        <f t="shared" si="2"/>
        <v>9489.1422246575348</v>
      </c>
    </row>
    <row r="116" spans="1:4" x14ac:dyDescent="0.25">
      <c r="A116" s="61">
        <f t="shared" si="3"/>
        <v>42932</v>
      </c>
      <c r="B116">
        <v>26238916</v>
      </c>
      <c r="C116" s="62">
        <v>0.13200000000000001</v>
      </c>
      <c r="D116" s="53">
        <f t="shared" si="2"/>
        <v>9489.1422246575348</v>
      </c>
    </row>
    <row r="117" spans="1:4" x14ac:dyDescent="0.25">
      <c r="A117" s="61">
        <f t="shared" si="3"/>
        <v>42933</v>
      </c>
      <c r="B117">
        <v>26238916</v>
      </c>
      <c r="C117" s="62">
        <v>0.13200000000000001</v>
      </c>
      <c r="D117" s="53">
        <f t="shared" si="2"/>
        <v>9489.1422246575348</v>
      </c>
    </row>
    <row r="118" spans="1:4" x14ac:dyDescent="0.25">
      <c r="A118" s="61">
        <f t="shared" si="3"/>
        <v>42934</v>
      </c>
      <c r="B118">
        <v>26238916</v>
      </c>
      <c r="C118" s="62">
        <v>0.13200000000000001</v>
      </c>
      <c r="D118" s="53">
        <f t="shared" si="2"/>
        <v>9489.1422246575348</v>
      </c>
    </row>
    <row r="119" spans="1:4" x14ac:dyDescent="0.25">
      <c r="A119" s="61">
        <f t="shared" si="3"/>
        <v>42935</v>
      </c>
      <c r="B119">
        <v>26238916</v>
      </c>
      <c r="C119" s="62">
        <v>0.13200000000000001</v>
      </c>
      <c r="D119" s="53">
        <f t="shared" si="2"/>
        <v>9489.1422246575348</v>
      </c>
    </row>
    <row r="120" spans="1:4" x14ac:dyDescent="0.25">
      <c r="A120" s="61">
        <f t="shared" si="3"/>
        <v>42936</v>
      </c>
      <c r="B120">
        <v>26238916</v>
      </c>
      <c r="C120" s="62">
        <v>0.13200000000000001</v>
      </c>
      <c r="D120" s="53">
        <f t="shared" si="2"/>
        <v>9489.1422246575348</v>
      </c>
    </row>
    <row r="121" spans="1:4" x14ac:dyDescent="0.25">
      <c r="A121" s="61">
        <f t="shared" si="3"/>
        <v>42937</v>
      </c>
      <c r="B121">
        <v>26238916</v>
      </c>
      <c r="C121" s="62">
        <v>0.13200000000000001</v>
      </c>
      <c r="D121" s="53">
        <f t="shared" si="2"/>
        <v>9489.1422246575348</v>
      </c>
    </row>
    <row r="122" spans="1:4" x14ac:dyDescent="0.25">
      <c r="A122" s="61">
        <f t="shared" si="3"/>
        <v>42938</v>
      </c>
      <c r="B122">
        <v>26238916</v>
      </c>
      <c r="C122" s="62">
        <v>0.13200000000000001</v>
      </c>
      <c r="D122" s="53">
        <f t="shared" si="2"/>
        <v>9489.1422246575348</v>
      </c>
    </row>
    <row r="123" spans="1:4" x14ac:dyDescent="0.25">
      <c r="A123" s="61">
        <f t="shared" si="3"/>
        <v>42939</v>
      </c>
      <c r="B123">
        <v>26238916</v>
      </c>
      <c r="C123" s="62">
        <v>0.13200000000000001</v>
      </c>
      <c r="D123" s="53">
        <f t="shared" si="2"/>
        <v>9489.1422246575348</v>
      </c>
    </row>
    <row r="124" spans="1:4" x14ac:dyDescent="0.25">
      <c r="A124" s="61">
        <f t="shared" si="3"/>
        <v>42940</v>
      </c>
      <c r="B124">
        <v>26238916</v>
      </c>
      <c r="C124" s="62">
        <v>0.13200000000000001</v>
      </c>
      <c r="D124" s="53">
        <f t="shared" si="2"/>
        <v>9489.1422246575348</v>
      </c>
    </row>
    <row r="125" spans="1:4" x14ac:dyDescent="0.25">
      <c r="A125" s="61">
        <f t="shared" si="3"/>
        <v>42941</v>
      </c>
      <c r="B125">
        <v>26238916</v>
      </c>
      <c r="C125" s="62">
        <v>0.13200000000000001</v>
      </c>
      <c r="D125" s="53">
        <f t="shared" si="2"/>
        <v>9489.1422246575348</v>
      </c>
    </row>
    <row r="126" spans="1:4" x14ac:dyDescent="0.25">
      <c r="A126" s="61">
        <f t="shared" si="3"/>
        <v>42942</v>
      </c>
      <c r="B126">
        <v>26238916</v>
      </c>
      <c r="C126" s="62">
        <v>0.13200000000000001</v>
      </c>
      <c r="D126" s="53">
        <f t="shared" si="2"/>
        <v>9489.1422246575348</v>
      </c>
    </row>
    <row r="127" spans="1:4" x14ac:dyDescent="0.25">
      <c r="A127" s="61">
        <f t="shared" si="3"/>
        <v>42943</v>
      </c>
      <c r="B127">
        <v>26238916</v>
      </c>
      <c r="C127" s="62">
        <v>0.13200000000000001</v>
      </c>
      <c r="D127" s="53">
        <f t="shared" si="2"/>
        <v>9489.1422246575348</v>
      </c>
    </row>
    <row r="128" spans="1:4" x14ac:dyDescent="0.25">
      <c r="A128" s="61">
        <f t="shared" si="3"/>
        <v>42944</v>
      </c>
      <c r="B128">
        <v>26238916</v>
      </c>
      <c r="C128" s="62">
        <v>0.13200000000000001</v>
      </c>
      <c r="D128" s="53">
        <f t="shared" si="2"/>
        <v>9489.1422246575348</v>
      </c>
    </row>
    <row r="129" spans="1:4" x14ac:dyDescent="0.25">
      <c r="A129" s="61">
        <f t="shared" si="3"/>
        <v>42945</v>
      </c>
      <c r="B129">
        <v>26238916</v>
      </c>
      <c r="C129" s="62">
        <v>0.13200000000000001</v>
      </c>
      <c r="D129" s="53">
        <f t="shared" si="2"/>
        <v>9489.1422246575348</v>
      </c>
    </row>
    <row r="130" spans="1:4" x14ac:dyDescent="0.25">
      <c r="A130" s="61">
        <f t="shared" si="3"/>
        <v>42946</v>
      </c>
      <c r="B130">
        <v>26238916</v>
      </c>
      <c r="C130" s="62">
        <v>0.13200000000000001</v>
      </c>
      <c r="D130" s="53">
        <f t="shared" si="2"/>
        <v>9489.1422246575348</v>
      </c>
    </row>
    <row r="131" spans="1:4" x14ac:dyDescent="0.25">
      <c r="A131" s="61">
        <f t="shared" si="3"/>
        <v>42947</v>
      </c>
      <c r="B131">
        <v>26238916</v>
      </c>
      <c r="C131" s="62">
        <v>0.13200000000000001</v>
      </c>
      <c r="D131" s="53">
        <f t="shared" si="2"/>
        <v>9489.1422246575348</v>
      </c>
    </row>
    <row r="132" spans="1:4" x14ac:dyDescent="0.25">
      <c r="A132" s="61">
        <f t="shared" si="3"/>
        <v>42948</v>
      </c>
      <c r="B132">
        <v>26238916</v>
      </c>
      <c r="C132" s="62">
        <v>0.13200000000000001</v>
      </c>
      <c r="D132" s="53">
        <f t="shared" si="2"/>
        <v>9489.1422246575348</v>
      </c>
    </row>
    <row r="133" spans="1:4" x14ac:dyDescent="0.25">
      <c r="A133" s="61">
        <f t="shared" si="3"/>
        <v>42949</v>
      </c>
      <c r="B133">
        <v>26238916</v>
      </c>
      <c r="C133" s="62">
        <v>0.13200000000000001</v>
      </c>
      <c r="D133" s="53">
        <f t="shared" si="2"/>
        <v>9489.1422246575348</v>
      </c>
    </row>
    <row r="134" spans="1:4" x14ac:dyDescent="0.25">
      <c r="A134" s="61">
        <f t="shared" si="3"/>
        <v>42950</v>
      </c>
      <c r="B134">
        <v>26238916</v>
      </c>
      <c r="C134" s="62">
        <v>0.13200000000000001</v>
      </c>
      <c r="D134" s="53">
        <f t="shared" si="2"/>
        <v>9489.1422246575348</v>
      </c>
    </row>
    <row r="135" spans="1:4" x14ac:dyDescent="0.25">
      <c r="A135" s="61">
        <f t="shared" si="3"/>
        <v>42951</v>
      </c>
      <c r="B135">
        <v>26238916</v>
      </c>
      <c r="C135" s="62">
        <v>0.13200000000000001</v>
      </c>
      <c r="D135" s="53">
        <f t="shared" si="2"/>
        <v>9489.1422246575348</v>
      </c>
    </row>
    <row r="136" spans="1:4" x14ac:dyDescent="0.25">
      <c r="A136" s="61">
        <f t="shared" si="3"/>
        <v>42952</v>
      </c>
      <c r="B136">
        <v>26238916</v>
      </c>
      <c r="C136" s="62">
        <v>0.13200000000000001</v>
      </c>
      <c r="D136" s="53">
        <f t="shared" si="2"/>
        <v>9489.1422246575348</v>
      </c>
    </row>
    <row r="137" spans="1:4" x14ac:dyDescent="0.25">
      <c r="A137" s="61">
        <f t="shared" si="3"/>
        <v>42953</v>
      </c>
      <c r="B137">
        <v>26238916</v>
      </c>
      <c r="C137" s="62">
        <v>0.13200000000000001</v>
      </c>
      <c r="D137" s="53">
        <f t="shared" si="2"/>
        <v>9489.1422246575348</v>
      </c>
    </row>
    <row r="138" spans="1:4" x14ac:dyDescent="0.25">
      <c r="A138" s="61">
        <f t="shared" si="3"/>
        <v>42954</v>
      </c>
      <c r="B138">
        <v>26238916</v>
      </c>
      <c r="C138" s="62">
        <v>0.13200000000000001</v>
      </c>
      <c r="D138" s="53">
        <f t="shared" ref="D138:D201" si="4">+B138*C138/365</f>
        <v>9489.1422246575348</v>
      </c>
    </row>
    <row r="139" spans="1:4" x14ac:dyDescent="0.25">
      <c r="A139" s="61">
        <f t="shared" ref="A139:A202" si="5">+A138+1</f>
        <v>42955</v>
      </c>
      <c r="B139">
        <v>26238916</v>
      </c>
      <c r="C139" s="62">
        <v>0.13200000000000001</v>
      </c>
      <c r="D139" s="53">
        <f t="shared" si="4"/>
        <v>9489.1422246575348</v>
      </c>
    </row>
    <row r="140" spans="1:4" x14ac:dyDescent="0.25">
      <c r="A140" s="61">
        <f t="shared" si="5"/>
        <v>42956</v>
      </c>
      <c r="B140">
        <v>26238916</v>
      </c>
      <c r="C140" s="62">
        <v>0.13200000000000001</v>
      </c>
      <c r="D140" s="53">
        <f t="shared" si="4"/>
        <v>9489.1422246575348</v>
      </c>
    </row>
    <row r="141" spans="1:4" x14ac:dyDescent="0.25">
      <c r="A141" s="61">
        <f t="shared" si="5"/>
        <v>42957</v>
      </c>
      <c r="B141">
        <v>26238916</v>
      </c>
      <c r="C141" s="62">
        <v>0.13200000000000001</v>
      </c>
      <c r="D141" s="53">
        <f t="shared" si="4"/>
        <v>9489.1422246575348</v>
      </c>
    </row>
    <row r="142" spans="1:4" x14ac:dyDescent="0.25">
      <c r="A142" s="61">
        <f t="shared" si="5"/>
        <v>42958</v>
      </c>
      <c r="B142">
        <v>26238916</v>
      </c>
      <c r="C142" s="62">
        <v>0.13200000000000001</v>
      </c>
      <c r="D142" s="53">
        <f t="shared" si="4"/>
        <v>9489.1422246575348</v>
      </c>
    </row>
    <row r="143" spans="1:4" x14ac:dyDescent="0.25">
      <c r="A143" s="61">
        <f t="shared" si="5"/>
        <v>42959</v>
      </c>
      <c r="B143">
        <v>26238916</v>
      </c>
      <c r="C143" s="62">
        <v>0.13200000000000001</v>
      </c>
      <c r="D143" s="53">
        <f t="shared" si="4"/>
        <v>9489.1422246575348</v>
      </c>
    </row>
    <row r="144" spans="1:4" x14ac:dyDescent="0.25">
      <c r="A144" s="61">
        <f t="shared" si="5"/>
        <v>42960</v>
      </c>
      <c r="B144">
        <v>26238916</v>
      </c>
      <c r="C144" s="62">
        <v>0.13200000000000001</v>
      </c>
      <c r="D144" s="53">
        <f t="shared" si="4"/>
        <v>9489.1422246575348</v>
      </c>
    </row>
    <row r="145" spans="1:4" x14ac:dyDescent="0.25">
      <c r="A145" s="61">
        <f t="shared" si="5"/>
        <v>42961</v>
      </c>
      <c r="B145">
        <v>26238916</v>
      </c>
      <c r="C145" s="62">
        <v>0.13200000000000001</v>
      </c>
      <c r="D145" s="53">
        <f t="shared" si="4"/>
        <v>9489.1422246575348</v>
      </c>
    </row>
    <row r="146" spans="1:4" x14ac:dyDescent="0.25">
      <c r="A146" s="61">
        <f t="shared" si="5"/>
        <v>42962</v>
      </c>
      <c r="B146">
        <v>26238916</v>
      </c>
      <c r="C146" s="62">
        <v>0.13200000000000001</v>
      </c>
      <c r="D146" s="53">
        <f t="shared" si="4"/>
        <v>9489.1422246575348</v>
      </c>
    </row>
    <row r="147" spans="1:4" x14ac:dyDescent="0.25">
      <c r="A147" s="61">
        <f t="shared" si="5"/>
        <v>42963</v>
      </c>
      <c r="B147">
        <v>26238916</v>
      </c>
      <c r="C147" s="62">
        <v>0.13200000000000001</v>
      </c>
      <c r="D147" s="53">
        <f t="shared" si="4"/>
        <v>9489.1422246575348</v>
      </c>
    </row>
    <row r="148" spans="1:4" x14ac:dyDescent="0.25">
      <c r="A148" s="61">
        <f t="shared" si="5"/>
        <v>42964</v>
      </c>
      <c r="B148">
        <v>26238916</v>
      </c>
      <c r="C148" s="62">
        <v>0.13200000000000001</v>
      </c>
      <c r="D148" s="53">
        <f t="shared" si="4"/>
        <v>9489.1422246575348</v>
      </c>
    </row>
    <row r="149" spans="1:4" x14ac:dyDescent="0.25">
      <c r="A149" s="61">
        <f t="shared" si="5"/>
        <v>42965</v>
      </c>
      <c r="B149">
        <v>26238916</v>
      </c>
      <c r="C149" s="62">
        <v>0.13200000000000001</v>
      </c>
      <c r="D149" s="53">
        <f t="shared" si="4"/>
        <v>9489.1422246575348</v>
      </c>
    </row>
    <row r="150" spans="1:4" x14ac:dyDescent="0.25">
      <c r="A150" s="61">
        <f t="shared" si="5"/>
        <v>42966</v>
      </c>
      <c r="B150">
        <v>26238916</v>
      </c>
      <c r="C150" s="62">
        <v>0.13200000000000001</v>
      </c>
      <c r="D150" s="53">
        <f t="shared" si="4"/>
        <v>9489.1422246575348</v>
      </c>
    </row>
    <row r="151" spans="1:4" x14ac:dyDescent="0.25">
      <c r="A151" s="61">
        <f t="shared" si="5"/>
        <v>42967</v>
      </c>
      <c r="B151">
        <v>26238916</v>
      </c>
      <c r="C151" s="62">
        <v>0.13200000000000001</v>
      </c>
      <c r="D151" s="53">
        <f t="shared" si="4"/>
        <v>9489.1422246575348</v>
      </c>
    </row>
    <row r="152" spans="1:4" x14ac:dyDescent="0.25">
      <c r="A152" s="61">
        <f t="shared" si="5"/>
        <v>42968</v>
      </c>
      <c r="B152">
        <v>26238916</v>
      </c>
      <c r="C152" s="62">
        <v>0.13200000000000001</v>
      </c>
      <c r="D152" s="53">
        <f t="shared" si="4"/>
        <v>9489.1422246575348</v>
      </c>
    </row>
    <row r="153" spans="1:4" x14ac:dyDescent="0.25">
      <c r="A153" s="61">
        <f t="shared" si="5"/>
        <v>42969</v>
      </c>
      <c r="B153">
        <v>26238916</v>
      </c>
      <c r="C153" s="62">
        <v>0.13200000000000001</v>
      </c>
      <c r="D153" s="53">
        <f t="shared" si="4"/>
        <v>9489.1422246575348</v>
      </c>
    </row>
    <row r="154" spans="1:4" x14ac:dyDescent="0.25">
      <c r="A154" s="61">
        <f t="shared" si="5"/>
        <v>42970</v>
      </c>
      <c r="B154">
        <v>26238916</v>
      </c>
      <c r="C154" s="62">
        <v>0.13200000000000001</v>
      </c>
      <c r="D154" s="53">
        <f t="shared" si="4"/>
        <v>9489.1422246575348</v>
      </c>
    </row>
    <row r="155" spans="1:4" x14ac:dyDescent="0.25">
      <c r="A155" s="61">
        <f t="shared" si="5"/>
        <v>42971</v>
      </c>
      <c r="B155">
        <v>26238916</v>
      </c>
      <c r="C155" s="62">
        <v>0.13200000000000001</v>
      </c>
      <c r="D155" s="53">
        <f t="shared" si="4"/>
        <v>9489.1422246575348</v>
      </c>
    </row>
    <row r="156" spans="1:4" x14ac:dyDescent="0.25">
      <c r="A156" s="61">
        <f t="shared" si="5"/>
        <v>42972</v>
      </c>
      <c r="B156">
        <v>26238916</v>
      </c>
      <c r="C156" s="62">
        <v>0.13200000000000001</v>
      </c>
      <c r="D156" s="53">
        <f t="shared" si="4"/>
        <v>9489.1422246575348</v>
      </c>
    </row>
    <row r="157" spans="1:4" x14ac:dyDescent="0.25">
      <c r="A157" s="61">
        <f t="shared" si="5"/>
        <v>42973</v>
      </c>
      <c r="B157">
        <v>26238916</v>
      </c>
      <c r="C157" s="62">
        <v>0.13200000000000001</v>
      </c>
      <c r="D157" s="53">
        <f t="shared" si="4"/>
        <v>9489.1422246575348</v>
      </c>
    </row>
    <row r="158" spans="1:4" x14ac:dyDescent="0.25">
      <c r="A158" s="61">
        <f t="shared" si="5"/>
        <v>42974</v>
      </c>
      <c r="B158">
        <v>26238916</v>
      </c>
      <c r="C158" s="62">
        <v>0.13200000000000001</v>
      </c>
      <c r="D158" s="53">
        <f t="shared" si="4"/>
        <v>9489.1422246575348</v>
      </c>
    </row>
    <row r="159" spans="1:4" x14ac:dyDescent="0.25">
      <c r="A159" s="61">
        <f t="shared" si="5"/>
        <v>42975</v>
      </c>
      <c r="B159">
        <v>26238916</v>
      </c>
      <c r="C159" s="62">
        <v>0.13200000000000001</v>
      </c>
      <c r="D159" s="53">
        <f t="shared" si="4"/>
        <v>9489.1422246575348</v>
      </c>
    </row>
    <row r="160" spans="1:4" x14ac:dyDescent="0.25">
      <c r="A160" s="61">
        <f t="shared" si="5"/>
        <v>42976</v>
      </c>
      <c r="B160">
        <v>26238916</v>
      </c>
      <c r="C160" s="62">
        <v>0.13200000000000001</v>
      </c>
      <c r="D160" s="53">
        <f t="shared" si="4"/>
        <v>9489.1422246575348</v>
      </c>
    </row>
    <row r="161" spans="1:4" x14ac:dyDescent="0.25">
      <c r="A161" s="61">
        <f t="shared" si="5"/>
        <v>42977</v>
      </c>
      <c r="B161">
        <v>26238916</v>
      </c>
      <c r="C161" s="62">
        <v>0.13200000000000001</v>
      </c>
      <c r="D161" s="53">
        <f t="shared" si="4"/>
        <v>9489.1422246575348</v>
      </c>
    </row>
    <row r="162" spans="1:4" x14ac:dyDescent="0.25">
      <c r="A162" s="61">
        <f t="shared" si="5"/>
        <v>42978</v>
      </c>
      <c r="B162">
        <v>26238916</v>
      </c>
      <c r="C162" s="62">
        <v>0.13200000000000001</v>
      </c>
      <c r="D162" s="53">
        <f t="shared" si="4"/>
        <v>9489.1422246575348</v>
      </c>
    </row>
    <row r="163" spans="1:4" x14ac:dyDescent="0.25">
      <c r="A163" s="61">
        <f t="shared" si="5"/>
        <v>42979</v>
      </c>
      <c r="B163">
        <v>26238916</v>
      </c>
      <c r="C163" s="62">
        <v>0.13200000000000001</v>
      </c>
      <c r="D163" s="53">
        <f t="shared" si="4"/>
        <v>9489.1422246575348</v>
      </c>
    </row>
    <row r="164" spans="1:4" x14ac:dyDescent="0.25">
      <c r="A164" s="61">
        <f t="shared" si="5"/>
        <v>42980</v>
      </c>
      <c r="B164">
        <v>26238916</v>
      </c>
      <c r="C164" s="62">
        <v>0.13200000000000001</v>
      </c>
      <c r="D164" s="53">
        <f t="shared" si="4"/>
        <v>9489.1422246575348</v>
      </c>
    </row>
    <row r="165" spans="1:4" x14ac:dyDescent="0.25">
      <c r="A165" s="61">
        <f t="shared" si="5"/>
        <v>42981</v>
      </c>
      <c r="B165">
        <v>26238916</v>
      </c>
      <c r="C165" s="62">
        <v>0.13200000000000001</v>
      </c>
      <c r="D165" s="53">
        <f t="shared" si="4"/>
        <v>9489.1422246575348</v>
      </c>
    </row>
    <row r="166" spans="1:4" x14ac:dyDescent="0.25">
      <c r="A166" s="61">
        <f t="shared" si="5"/>
        <v>42982</v>
      </c>
      <c r="B166">
        <v>26238916</v>
      </c>
      <c r="C166" s="62">
        <v>0.13200000000000001</v>
      </c>
      <c r="D166" s="53">
        <f t="shared" si="4"/>
        <v>9489.1422246575348</v>
      </c>
    </row>
    <row r="167" spans="1:4" x14ac:dyDescent="0.25">
      <c r="A167" s="61">
        <f t="shared" si="5"/>
        <v>42983</v>
      </c>
      <c r="B167">
        <v>26238916</v>
      </c>
      <c r="C167" s="62">
        <v>0.13200000000000001</v>
      </c>
      <c r="D167" s="53">
        <f t="shared" si="4"/>
        <v>9489.1422246575348</v>
      </c>
    </row>
    <row r="168" spans="1:4" x14ac:dyDescent="0.25">
      <c r="A168" s="61">
        <f t="shared" si="5"/>
        <v>42984</v>
      </c>
      <c r="B168">
        <v>26238916</v>
      </c>
      <c r="C168" s="62">
        <v>0.13200000000000001</v>
      </c>
      <c r="D168" s="53">
        <f t="shared" si="4"/>
        <v>9489.1422246575348</v>
      </c>
    </row>
    <row r="169" spans="1:4" x14ac:dyDescent="0.25">
      <c r="A169" s="61">
        <f t="shared" si="5"/>
        <v>42985</v>
      </c>
      <c r="B169">
        <v>26238916</v>
      </c>
      <c r="C169" s="62">
        <v>0.13200000000000001</v>
      </c>
      <c r="D169" s="53">
        <f t="shared" si="4"/>
        <v>9489.1422246575348</v>
      </c>
    </row>
    <row r="170" spans="1:4" x14ac:dyDescent="0.25">
      <c r="A170" s="61">
        <f t="shared" si="5"/>
        <v>42986</v>
      </c>
      <c r="B170">
        <v>26238916</v>
      </c>
      <c r="C170" s="62">
        <v>0.13200000000000001</v>
      </c>
      <c r="D170" s="53">
        <f t="shared" si="4"/>
        <v>9489.1422246575348</v>
      </c>
    </row>
    <row r="171" spans="1:4" x14ac:dyDescent="0.25">
      <c r="A171" s="61">
        <f t="shared" si="5"/>
        <v>42987</v>
      </c>
      <c r="B171">
        <v>26238916</v>
      </c>
      <c r="C171" s="62">
        <v>0.13200000000000001</v>
      </c>
      <c r="D171" s="53">
        <f t="shared" si="4"/>
        <v>9489.1422246575348</v>
      </c>
    </row>
    <row r="172" spans="1:4" x14ac:dyDescent="0.25">
      <c r="A172" s="61">
        <f t="shared" si="5"/>
        <v>42988</v>
      </c>
      <c r="B172">
        <v>26238916</v>
      </c>
      <c r="C172" s="62">
        <v>0.13200000000000001</v>
      </c>
      <c r="D172" s="53">
        <f t="shared" si="4"/>
        <v>9489.1422246575348</v>
      </c>
    </row>
    <row r="173" spans="1:4" x14ac:dyDescent="0.25">
      <c r="A173" s="61">
        <f t="shared" si="5"/>
        <v>42989</v>
      </c>
      <c r="B173">
        <v>26238916</v>
      </c>
      <c r="C173" s="62">
        <v>0.13200000000000001</v>
      </c>
      <c r="D173" s="53">
        <f t="shared" si="4"/>
        <v>9489.1422246575348</v>
      </c>
    </row>
    <row r="174" spans="1:4" x14ac:dyDescent="0.25">
      <c r="A174" s="61">
        <f t="shared" si="5"/>
        <v>42990</v>
      </c>
      <c r="B174">
        <v>26238916</v>
      </c>
      <c r="C174" s="62">
        <v>0.13200000000000001</v>
      </c>
      <c r="D174" s="53">
        <f t="shared" si="4"/>
        <v>9489.1422246575348</v>
      </c>
    </row>
    <row r="175" spans="1:4" x14ac:dyDescent="0.25">
      <c r="A175" s="61">
        <f t="shared" si="5"/>
        <v>42991</v>
      </c>
      <c r="B175">
        <v>26238916</v>
      </c>
      <c r="C175" s="62">
        <v>0.13200000000000001</v>
      </c>
      <c r="D175" s="53">
        <f t="shared" si="4"/>
        <v>9489.1422246575348</v>
      </c>
    </row>
    <row r="176" spans="1:4" x14ac:dyDescent="0.25">
      <c r="A176" s="61">
        <f t="shared" si="5"/>
        <v>42992</v>
      </c>
      <c r="B176">
        <v>26238916</v>
      </c>
      <c r="C176" s="62">
        <v>0.13200000000000001</v>
      </c>
      <c r="D176" s="53">
        <f t="shared" si="4"/>
        <v>9489.1422246575348</v>
      </c>
    </row>
    <row r="177" spans="1:4" x14ac:dyDescent="0.25">
      <c r="A177" s="61">
        <f t="shared" si="5"/>
        <v>42993</v>
      </c>
      <c r="B177">
        <v>26238916</v>
      </c>
      <c r="C177" s="62">
        <v>0.13200000000000001</v>
      </c>
      <c r="D177" s="53">
        <f t="shared" si="4"/>
        <v>9489.1422246575348</v>
      </c>
    </row>
    <row r="178" spans="1:4" x14ac:dyDescent="0.25">
      <c r="A178" s="61">
        <f t="shared" si="5"/>
        <v>42994</v>
      </c>
      <c r="B178">
        <v>26238916</v>
      </c>
      <c r="C178" s="62">
        <v>0.13200000000000001</v>
      </c>
      <c r="D178" s="53">
        <f t="shared" si="4"/>
        <v>9489.1422246575348</v>
      </c>
    </row>
    <row r="179" spans="1:4" x14ac:dyDescent="0.25">
      <c r="A179" s="61">
        <f t="shared" si="5"/>
        <v>42995</v>
      </c>
      <c r="B179">
        <v>26238916</v>
      </c>
      <c r="C179" s="62">
        <v>0.13200000000000001</v>
      </c>
      <c r="D179" s="53">
        <f t="shared" si="4"/>
        <v>9489.1422246575348</v>
      </c>
    </row>
    <row r="180" spans="1:4" x14ac:dyDescent="0.25">
      <c r="A180" s="61">
        <f t="shared" si="5"/>
        <v>42996</v>
      </c>
      <c r="B180">
        <v>26238916</v>
      </c>
      <c r="C180" s="62">
        <v>0.13200000000000001</v>
      </c>
      <c r="D180" s="53">
        <f t="shared" si="4"/>
        <v>9489.1422246575348</v>
      </c>
    </row>
    <row r="181" spans="1:4" x14ac:dyDescent="0.25">
      <c r="A181" s="61">
        <f t="shared" si="5"/>
        <v>42997</v>
      </c>
      <c r="B181">
        <v>26238916</v>
      </c>
      <c r="C181" s="62">
        <v>0.13200000000000001</v>
      </c>
      <c r="D181" s="53">
        <f t="shared" si="4"/>
        <v>9489.1422246575348</v>
      </c>
    </row>
    <row r="182" spans="1:4" x14ac:dyDescent="0.25">
      <c r="A182" s="61">
        <f t="shared" si="5"/>
        <v>42998</v>
      </c>
      <c r="B182">
        <v>26238916</v>
      </c>
      <c r="C182" s="62">
        <v>0.13200000000000001</v>
      </c>
      <c r="D182" s="53">
        <f t="shared" si="4"/>
        <v>9489.1422246575348</v>
      </c>
    </row>
    <row r="183" spans="1:4" x14ac:dyDescent="0.25">
      <c r="A183" s="61">
        <f t="shared" si="5"/>
        <v>42999</v>
      </c>
      <c r="B183">
        <v>26238916</v>
      </c>
      <c r="C183" s="62">
        <v>0.13200000000000001</v>
      </c>
      <c r="D183" s="53">
        <f t="shared" si="4"/>
        <v>9489.1422246575348</v>
      </c>
    </row>
    <row r="184" spans="1:4" x14ac:dyDescent="0.25">
      <c r="A184" s="61">
        <f t="shared" si="5"/>
        <v>43000</v>
      </c>
      <c r="B184">
        <v>26238916</v>
      </c>
      <c r="C184" s="62">
        <v>0.13200000000000001</v>
      </c>
      <c r="D184" s="53">
        <f t="shared" si="4"/>
        <v>9489.1422246575348</v>
      </c>
    </row>
    <row r="185" spans="1:4" x14ac:dyDescent="0.25">
      <c r="A185" s="61">
        <f t="shared" si="5"/>
        <v>43001</v>
      </c>
      <c r="B185">
        <v>26238916</v>
      </c>
      <c r="C185" s="62">
        <v>0.13200000000000001</v>
      </c>
      <c r="D185" s="53">
        <f t="shared" si="4"/>
        <v>9489.1422246575348</v>
      </c>
    </row>
    <row r="186" spans="1:4" x14ac:dyDescent="0.25">
      <c r="A186" s="61">
        <f t="shared" si="5"/>
        <v>43002</v>
      </c>
      <c r="B186">
        <v>26238916</v>
      </c>
      <c r="C186" s="62">
        <v>0.13200000000000001</v>
      </c>
      <c r="D186" s="53">
        <f t="shared" si="4"/>
        <v>9489.1422246575348</v>
      </c>
    </row>
    <row r="187" spans="1:4" x14ac:dyDescent="0.25">
      <c r="A187" s="61">
        <f t="shared" si="5"/>
        <v>43003</v>
      </c>
      <c r="B187">
        <v>26238916</v>
      </c>
      <c r="C187" s="62">
        <v>0.13200000000000001</v>
      </c>
      <c r="D187" s="53">
        <f t="shared" si="4"/>
        <v>9489.1422246575348</v>
      </c>
    </row>
    <row r="188" spans="1:4" x14ac:dyDescent="0.25">
      <c r="A188" s="61">
        <f t="shared" si="5"/>
        <v>43004</v>
      </c>
      <c r="B188">
        <v>26238916</v>
      </c>
      <c r="C188" s="62">
        <v>0.13200000000000001</v>
      </c>
      <c r="D188" s="53">
        <f t="shared" si="4"/>
        <v>9489.1422246575348</v>
      </c>
    </row>
    <row r="189" spans="1:4" x14ac:dyDescent="0.25">
      <c r="A189" s="61">
        <f t="shared" si="5"/>
        <v>43005</v>
      </c>
      <c r="B189">
        <v>26238916</v>
      </c>
      <c r="C189" s="62">
        <v>0.13200000000000001</v>
      </c>
      <c r="D189" s="53">
        <f t="shared" si="4"/>
        <v>9489.1422246575348</v>
      </c>
    </row>
    <row r="190" spans="1:4" x14ac:dyDescent="0.25">
      <c r="A190" s="61">
        <f t="shared" si="5"/>
        <v>43006</v>
      </c>
      <c r="B190">
        <v>26238916</v>
      </c>
      <c r="C190" s="62">
        <v>0.13200000000000001</v>
      </c>
      <c r="D190" s="53">
        <f t="shared" si="4"/>
        <v>9489.1422246575348</v>
      </c>
    </row>
    <row r="191" spans="1:4" x14ac:dyDescent="0.25">
      <c r="A191" s="61">
        <f t="shared" si="5"/>
        <v>43007</v>
      </c>
      <c r="B191">
        <v>26238916</v>
      </c>
      <c r="C191" s="62">
        <v>0.13200000000000001</v>
      </c>
      <c r="D191" s="53">
        <f t="shared" si="4"/>
        <v>9489.1422246575348</v>
      </c>
    </row>
    <row r="192" spans="1:4" x14ac:dyDescent="0.25">
      <c r="A192" s="61">
        <f t="shared" si="5"/>
        <v>43008</v>
      </c>
      <c r="B192">
        <v>26238916</v>
      </c>
      <c r="C192" s="62">
        <v>0.13200000000000001</v>
      </c>
      <c r="D192" s="53">
        <f t="shared" si="4"/>
        <v>9489.1422246575348</v>
      </c>
    </row>
    <row r="193" spans="1:4" x14ac:dyDescent="0.25">
      <c r="A193" s="61">
        <f t="shared" si="5"/>
        <v>43009</v>
      </c>
      <c r="B193">
        <v>26238916</v>
      </c>
      <c r="C193" s="62">
        <v>0.13200000000000001</v>
      </c>
      <c r="D193" s="53">
        <f t="shared" si="4"/>
        <v>9489.1422246575348</v>
      </c>
    </row>
    <row r="194" spans="1:4" x14ac:dyDescent="0.25">
      <c r="A194" s="61">
        <f t="shared" si="5"/>
        <v>43010</v>
      </c>
      <c r="B194">
        <v>26238916</v>
      </c>
      <c r="C194" s="62">
        <v>0.13200000000000001</v>
      </c>
      <c r="D194" s="53">
        <f t="shared" si="4"/>
        <v>9489.1422246575348</v>
      </c>
    </row>
    <row r="195" spans="1:4" x14ac:dyDescent="0.25">
      <c r="A195" s="61">
        <f t="shared" si="5"/>
        <v>43011</v>
      </c>
      <c r="B195">
        <v>26238916</v>
      </c>
      <c r="C195" s="62">
        <v>0.13200000000000001</v>
      </c>
      <c r="D195" s="53">
        <f t="shared" si="4"/>
        <v>9489.1422246575348</v>
      </c>
    </row>
    <row r="196" spans="1:4" x14ac:dyDescent="0.25">
      <c r="A196" s="61">
        <f t="shared" si="5"/>
        <v>43012</v>
      </c>
      <c r="B196">
        <v>26238916</v>
      </c>
      <c r="C196" s="62">
        <v>0.13200000000000001</v>
      </c>
      <c r="D196" s="53">
        <f t="shared" si="4"/>
        <v>9489.1422246575348</v>
      </c>
    </row>
    <row r="197" spans="1:4" x14ac:dyDescent="0.25">
      <c r="A197" s="61">
        <f t="shared" si="5"/>
        <v>43013</v>
      </c>
      <c r="B197">
        <v>26238916</v>
      </c>
      <c r="C197" s="62">
        <v>0.13200000000000001</v>
      </c>
      <c r="D197" s="53">
        <f t="shared" si="4"/>
        <v>9489.1422246575348</v>
      </c>
    </row>
    <row r="198" spans="1:4" x14ac:dyDescent="0.25">
      <c r="A198" s="61">
        <f t="shared" si="5"/>
        <v>43014</v>
      </c>
      <c r="B198">
        <v>26238916</v>
      </c>
      <c r="C198" s="62">
        <v>0.13200000000000001</v>
      </c>
      <c r="D198" s="53">
        <f t="shared" si="4"/>
        <v>9489.1422246575348</v>
      </c>
    </row>
    <row r="199" spans="1:4" x14ac:dyDescent="0.25">
      <c r="A199" s="61">
        <f t="shared" si="5"/>
        <v>43015</v>
      </c>
      <c r="B199">
        <v>26238916</v>
      </c>
      <c r="C199" s="62">
        <v>0.13200000000000001</v>
      </c>
      <c r="D199" s="53">
        <f t="shared" si="4"/>
        <v>9489.1422246575348</v>
      </c>
    </row>
    <row r="200" spans="1:4" x14ac:dyDescent="0.25">
      <c r="A200" s="61">
        <f t="shared" si="5"/>
        <v>43016</v>
      </c>
      <c r="B200">
        <v>26238916</v>
      </c>
      <c r="C200" s="62">
        <v>0.13200000000000001</v>
      </c>
      <c r="D200" s="53">
        <f t="shared" si="4"/>
        <v>9489.1422246575348</v>
      </c>
    </row>
    <row r="201" spans="1:4" x14ac:dyDescent="0.25">
      <c r="A201" s="61">
        <f t="shared" si="5"/>
        <v>43017</v>
      </c>
      <c r="B201">
        <v>26238916</v>
      </c>
      <c r="C201" s="62">
        <v>0.13200000000000001</v>
      </c>
      <c r="D201" s="53">
        <f t="shared" si="4"/>
        <v>9489.1422246575348</v>
      </c>
    </row>
    <row r="202" spans="1:4" x14ac:dyDescent="0.25">
      <c r="A202" s="61">
        <f t="shared" si="5"/>
        <v>43018</v>
      </c>
      <c r="B202">
        <v>26238916</v>
      </c>
      <c r="C202" s="62">
        <v>0.13200000000000001</v>
      </c>
      <c r="D202" s="53">
        <f t="shared" ref="D202:D265" si="6">+B202*C202/365</f>
        <v>9489.1422246575348</v>
      </c>
    </row>
    <row r="203" spans="1:4" x14ac:dyDescent="0.25">
      <c r="A203" s="61">
        <f t="shared" ref="A203:A266" si="7">+A202+1</f>
        <v>43019</v>
      </c>
      <c r="B203">
        <v>26238916</v>
      </c>
      <c r="C203" s="62">
        <v>0.13200000000000001</v>
      </c>
      <c r="D203" s="53">
        <f t="shared" si="6"/>
        <v>9489.1422246575348</v>
      </c>
    </row>
    <row r="204" spans="1:4" x14ac:dyDescent="0.25">
      <c r="A204" s="61">
        <f t="shared" si="7"/>
        <v>43020</v>
      </c>
      <c r="B204">
        <v>26238916</v>
      </c>
      <c r="C204" s="62">
        <v>0.13200000000000001</v>
      </c>
      <c r="D204" s="53">
        <f t="shared" si="6"/>
        <v>9489.1422246575348</v>
      </c>
    </row>
    <row r="205" spans="1:4" x14ac:dyDescent="0.25">
      <c r="A205" s="61">
        <f t="shared" si="7"/>
        <v>43021</v>
      </c>
      <c r="B205">
        <v>26238916</v>
      </c>
      <c r="C205" s="62">
        <v>0.13200000000000001</v>
      </c>
      <c r="D205" s="53">
        <f t="shared" si="6"/>
        <v>9489.1422246575348</v>
      </c>
    </row>
    <row r="206" spans="1:4" x14ac:dyDescent="0.25">
      <c r="A206" s="61">
        <f t="shared" si="7"/>
        <v>43022</v>
      </c>
      <c r="B206">
        <v>26238916</v>
      </c>
      <c r="C206" s="62">
        <v>0.13200000000000001</v>
      </c>
      <c r="D206" s="53">
        <f t="shared" si="6"/>
        <v>9489.1422246575348</v>
      </c>
    </row>
    <row r="207" spans="1:4" x14ac:dyDescent="0.25">
      <c r="A207" s="61">
        <f t="shared" si="7"/>
        <v>43023</v>
      </c>
      <c r="B207">
        <v>26238916</v>
      </c>
      <c r="C207" s="62">
        <v>0.13200000000000001</v>
      </c>
      <c r="D207" s="53">
        <f t="shared" si="6"/>
        <v>9489.1422246575348</v>
      </c>
    </row>
    <row r="208" spans="1:4" x14ac:dyDescent="0.25">
      <c r="A208" s="61">
        <f t="shared" si="7"/>
        <v>43024</v>
      </c>
      <c r="B208">
        <v>26238916</v>
      </c>
      <c r="C208" s="62">
        <v>0.13200000000000001</v>
      </c>
      <c r="D208" s="53">
        <f t="shared" si="6"/>
        <v>9489.1422246575348</v>
      </c>
    </row>
    <row r="209" spans="1:4" x14ac:dyDescent="0.25">
      <c r="A209" s="61">
        <f t="shared" si="7"/>
        <v>43025</v>
      </c>
      <c r="B209">
        <v>26238916</v>
      </c>
      <c r="C209" s="62">
        <v>0.13200000000000001</v>
      </c>
      <c r="D209" s="53">
        <f t="shared" si="6"/>
        <v>9489.1422246575348</v>
      </c>
    </row>
    <row r="210" spans="1:4" x14ac:dyDescent="0.25">
      <c r="A210" s="61">
        <f t="shared" si="7"/>
        <v>43026</v>
      </c>
      <c r="B210">
        <v>26238916</v>
      </c>
      <c r="C210" s="62">
        <v>0.13200000000000001</v>
      </c>
      <c r="D210" s="53">
        <f t="shared" si="6"/>
        <v>9489.1422246575348</v>
      </c>
    </row>
    <row r="211" spans="1:4" x14ac:dyDescent="0.25">
      <c r="A211" s="61">
        <f t="shared" si="7"/>
        <v>43027</v>
      </c>
      <c r="B211">
        <v>26238916</v>
      </c>
      <c r="C211" s="62">
        <v>0.13200000000000001</v>
      </c>
      <c r="D211" s="53">
        <f t="shared" si="6"/>
        <v>9489.1422246575348</v>
      </c>
    </row>
    <row r="212" spans="1:4" x14ac:dyDescent="0.25">
      <c r="A212" s="61">
        <f t="shared" si="7"/>
        <v>43028</v>
      </c>
      <c r="B212">
        <v>26238916</v>
      </c>
      <c r="C212" s="62">
        <v>0.13200000000000001</v>
      </c>
      <c r="D212" s="53">
        <f t="shared" si="6"/>
        <v>9489.1422246575348</v>
      </c>
    </row>
    <row r="213" spans="1:4" x14ac:dyDescent="0.25">
      <c r="A213" s="61">
        <f t="shared" si="7"/>
        <v>43029</v>
      </c>
      <c r="B213">
        <v>26238916</v>
      </c>
      <c r="C213" s="62">
        <v>0.13200000000000001</v>
      </c>
      <c r="D213" s="53">
        <f t="shared" si="6"/>
        <v>9489.1422246575348</v>
      </c>
    </row>
    <row r="214" spans="1:4" x14ac:dyDescent="0.25">
      <c r="A214" s="61">
        <f t="shared" si="7"/>
        <v>43030</v>
      </c>
      <c r="B214">
        <v>26238916</v>
      </c>
      <c r="C214" s="62">
        <v>0.13200000000000001</v>
      </c>
      <c r="D214" s="53">
        <f t="shared" si="6"/>
        <v>9489.1422246575348</v>
      </c>
    </row>
    <row r="215" spans="1:4" x14ac:dyDescent="0.25">
      <c r="A215" s="61">
        <f t="shared" si="7"/>
        <v>43031</v>
      </c>
      <c r="B215">
        <v>26238916</v>
      </c>
      <c r="C215" s="62">
        <v>0.13200000000000001</v>
      </c>
      <c r="D215" s="53">
        <f t="shared" si="6"/>
        <v>9489.1422246575348</v>
      </c>
    </row>
    <row r="216" spans="1:4" x14ac:dyDescent="0.25">
      <c r="A216" s="61">
        <f t="shared" si="7"/>
        <v>43032</v>
      </c>
      <c r="B216">
        <v>26238916</v>
      </c>
      <c r="C216" s="62">
        <v>0.13200000000000001</v>
      </c>
      <c r="D216" s="53">
        <f t="shared" si="6"/>
        <v>9489.1422246575348</v>
      </c>
    </row>
    <row r="217" spans="1:4" x14ac:dyDescent="0.25">
      <c r="A217" s="61">
        <f t="shared" si="7"/>
        <v>43033</v>
      </c>
      <c r="B217">
        <v>26238916</v>
      </c>
      <c r="C217" s="62">
        <v>0.13200000000000001</v>
      </c>
      <c r="D217" s="53">
        <f t="shared" si="6"/>
        <v>9489.1422246575348</v>
      </c>
    </row>
    <row r="218" spans="1:4" x14ac:dyDescent="0.25">
      <c r="A218" s="61">
        <f t="shared" si="7"/>
        <v>43034</v>
      </c>
      <c r="B218">
        <v>26238916</v>
      </c>
      <c r="C218" s="62">
        <v>0.13200000000000001</v>
      </c>
      <c r="D218" s="53">
        <f t="shared" si="6"/>
        <v>9489.1422246575348</v>
      </c>
    </row>
    <row r="219" spans="1:4" x14ac:dyDescent="0.25">
      <c r="A219" s="61">
        <f t="shared" si="7"/>
        <v>43035</v>
      </c>
      <c r="B219">
        <v>26238916</v>
      </c>
      <c r="C219" s="62">
        <v>0.13200000000000001</v>
      </c>
      <c r="D219" s="53">
        <f t="shared" si="6"/>
        <v>9489.1422246575348</v>
      </c>
    </row>
    <row r="220" spans="1:4" x14ac:dyDescent="0.25">
      <c r="A220" s="61">
        <f t="shared" si="7"/>
        <v>43036</v>
      </c>
      <c r="B220">
        <v>26238916</v>
      </c>
      <c r="C220" s="62">
        <v>0.13200000000000001</v>
      </c>
      <c r="D220" s="53">
        <f t="shared" si="6"/>
        <v>9489.1422246575348</v>
      </c>
    </row>
    <row r="221" spans="1:4" x14ac:dyDescent="0.25">
      <c r="A221" s="61">
        <f t="shared" si="7"/>
        <v>43037</v>
      </c>
      <c r="B221">
        <v>26238916</v>
      </c>
      <c r="C221" s="62">
        <v>0.13200000000000001</v>
      </c>
      <c r="D221" s="53">
        <f t="shared" si="6"/>
        <v>9489.1422246575348</v>
      </c>
    </row>
    <row r="222" spans="1:4" x14ac:dyDescent="0.25">
      <c r="A222" s="61">
        <f t="shared" si="7"/>
        <v>43038</v>
      </c>
      <c r="B222">
        <v>26238916</v>
      </c>
      <c r="C222" s="62">
        <v>0.13200000000000001</v>
      </c>
      <c r="D222" s="53">
        <f t="shared" si="6"/>
        <v>9489.1422246575348</v>
      </c>
    </row>
    <row r="223" spans="1:4" x14ac:dyDescent="0.25">
      <c r="A223" s="61">
        <f t="shared" si="7"/>
        <v>43039</v>
      </c>
      <c r="B223">
        <v>26238916</v>
      </c>
      <c r="C223" s="62">
        <v>0.13200000000000001</v>
      </c>
      <c r="D223" s="53">
        <f t="shared" si="6"/>
        <v>9489.1422246575348</v>
      </c>
    </row>
    <row r="224" spans="1:4" x14ac:dyDescent="0.25">
      <c r="A224" s="61">
        <f t="shared" si="7"/>
        <v>43040</v>
      </c>
      <c r="B224">
        <v>26238916</v>
      </c>
      <c r="C224" s="62">
        <v>0.13200000000000001</v>
      </c>
      <c r="D224" s="53">
        <f t="shared" si="6"/>
        <v>9489.1422246575348</v>
      </c>
    </row>
    <row r="225" spans="1:4" x14ac:dyDescent="0.25">
      <c r="A225" s="61">
        <f t="shared" si="7"/>
        <v>43041</v>
      </c>
      <c r="B225">
        <v>26238916</v>
      </c>
      <c r="C225" s="62">
        <v>0.13200000000000001</v>
      </c>
      <c r="D225" s="53">
        <f t="shared" si="6"/>
        <v>9489.1422246575348</v>
      </c>
    </row>
    <row r="226" spans="1:4" x14ac:dyDescent="0.25">
      <c r="A226" s="61">
        <f t="shared" si="7"/>
        <v>43042</v>
      </c>
      <c r="B226">
        <v>26238916</v>
      </c>
      <c r="C226" s="62">
        <v>0.13200000000000001</v>
      </c>
      <c r="D226" s="53">
        <f t="shared" si="6"/>
        <v>9489.1422246575348</v>
      </c>
    </row>
    <row r="227" spans="1:4" x14ac:dyDescent="0.25">
      <c r="A227" s="61">
        <f t="shared" si="7"/>
        <v>43043</v>
      </c>
      <c r="B227">
        <v>26238916</v>
      </c>
      <c r="C227" s="62">
        <v>0.13200000000000001</v>
      </c>
      <c r="D227" s="53">
        <f t="shared" si="6"/>
        <v>9489.1422246575348</v>
      </c>
    </row>
    <row r="228" spans="1:4" x14ac:dyDescent="0.25">
      <c r="A228" s="61">
        <f t="shared" si="7"/>
        <v>43044</v>
      </c>
      <c r="B228">
        <v>26238916</v>
      </c>
      <c r="C228" s="62">
        <v>0.13200000000000001</v>
      </c>
      <c r="D228" s="53">
        <f t="shared" si="6"/>
        <v>9489.1422246575348</v>
      </c>
    </row>
    <row r="229" spans="1:4" x14ac:dyDescent="0.25">
      <c r="A229" s="61">
        <f t="shared" si="7"/>
        <v>43045</v>
      </c>
      <c r="B229">
        <v>26238916</v>
      </c>
      <c r="C229" s="62">
        <v>0.13200000000000001</v>
      </c>
      <c r="D229" s="53">
        <f t="shared" si="6"/>
        <v>9489.1422246575348</v>
      </c>
    </row>
    <row r="230" spans="1:4" x14ac:dyDescent="0.25">
      <c r="A230" s="61">
        <f t="shared" si="7"/>
        <v>43046</v>
      </c>
      <c r="B230">
        <v>26238916</v>
      </c>
      <c r="C230" s="62">
        <v>0.13200000000000001</v>
      </c>
      <c r="D230" s="53">
        <f t="shared" si="6"/>
        <v>9489.1422246575348</v>
      </c>
    </row>
    <row r="231" spans="1:4" x14ac:dyDescent="0.25">
      <c r="A231" s="61">
        <f t="shared" si="7"/>
        <v>43047</v>
      </c>
      <c r="B231">
        <v>26238916</v>
      </c>
      <c r="C231" s="62">
        <v>0.13200000000000001</v>
      </c>
      <c r="D231" s="53">
        <f t="shared" si="6"/>
        <v>9489.1422246575348</v>
      </c>
    </row>
    <row r="232" spans="1:4" x14ac:dyDescent="0.25">
      <c r="A232" s="61">
        <f t="shared" si="7"/>
        <v>43048</v>
      </c>
      <c r="B232">
        <v>26238916</v>
      </c>
      <c r="C232" s="62">
        <v>0.13200000000000001</v>
      </c>
      <c r="D232" s="53">
        <f t="shared" si="6"/>
        <v>9489.1422246575348</v>
      </c>
    </row>
    <row r="233" spans="1:4" x14ac:dyDescent="0.25">
      <c r="A233" s="61">
        <f t="shared" si="7"/>
        <v>43049</v>
      </c>
      <c r="B233">
        <v>26238916</v>
      </c>
      <c r="C233" s="62">
        <v>0.13200000000000001</v>
      </c>
      <c r="D233" s="53">
        <f t="shared" si="6"/>
        <v>9489.1422246575348</v>
      </c>
    </row>
    <row r="234" spans="1:4" x14ac:dyDescent="0.25">
      <c r="A234" s="61">
        <f t="shared" si="7"/>
        <v>43050</v>
      </c>
      <c r="B234">
        <v>26238916</v>
      </c>
      <c r="C234" s="62">
        <v>0.13200000000000001</v>
      </c>
      <c r="D234" s="53">
        <f t="shared" si="6"/>
        <v>9489.1422246575348</v>
      </c>
    </row>
    <row r="235" spans="1:4" x14ac:dyDescent="0.25">
      <c r="A235" s="61">
        <f t="shared" si="7"/>
        <v>43051</v>
      </c>
      <c r="B235">
        <v>26238916</v>
      </c>
      <c r="C235" s="62">
        <v>0.13200000000000001</v>
      </c>
      <c r="D235" s="53">
        <f t="shared" si="6"/>
        <v>9489.1422246575348</v>
      </c>
    </row>
    <row r="236" spans="1:4" x14ac:dyDescent="0.25">
      <c r="A236" s="61">
        <f t="shared" si="7"/>
        <v>43052</v>
      </c>
      <c r="B236">
        <v>26238916</v>
      </c>
      <c r="C236" s="62">
        <v>0.13200000000000001</v>
      </c>
      <c r="D236" s="53">
        <f t="shared" si="6"/>
        <v>9489.1422246575348</v>
      </c>
    </row>
    <row r="237" spans="1:4" x14ac:dyDescent="0.25">
      <c r="A237" s="61">
        <f t="shared" si="7"/>
        <v>43053</v>
      </c>
      <c r="B237">
        <v>26238916</v>
      </c>
      <c r="C237" s="62">
        <v>0.13200000000000001</v>
      </c>
      <c r="D237" s="53">
        <f t="shared" si="6"/>
        <v>9489.1422246575348</v>
      </c>
    </row>
    <row r="238" spans="1:4" x14ac:dyDescent="0.25">
      <c r="A238" s="61">
        <f t="shared" si="7"/>
        <v>43054</v>
      </c>
      <c r="B238">
        <v>26238916</v>
      </c>
      <c r="C238" s="62">
        <v>0.13200000000000001</v>
      </c>
      <c r="D238" s="53">
        <f t="shared" si="6"/>
        <v>9489.1422246575348</v>
      </c>
    </row>
    <row r="239" spans="1:4" x14ac:dyDescent="0.25">
      <c r="A239" s="61">
        <f t="shared" si="7"/>
        <v>43055</v>
      </c>
      <c r="B239">
        <v>26238916</v>
      </c>
      <c r="C239" s="62">
        <v>0.13200000000000001</v>
      </c>
      <c r="D239" s="53">
        <f t="shared" si="6"/>
        <v>9489.1422246575348</v>
      </c>
    </row>
    <row r="240" spans="1:4" x14ac:dyDescent="0.25">
      <c r="A240" s="61">
        <f t="shared" si="7"/>
        <v>43056</v>
      </c>
      <c r="B240">
        <v>26238916</v>
      </c>
      <c r="C240" s="62">
        <v>0.13200000000000001</v>
      </c>
      <c r="D240" s="53">
        <f t="shared" si="6"/>
        <v>9489.1422246575348</v>
      </c>
    </row>
    <row r="241" spans="1:4" x14ac:dyDescent="0.25">
      <c r="A241" s="61">
        <f t="shared" si="7"/>
        <v>43057</v>
      </c>
      <c r="B241">
        <v>26238916</v>
      </c>
      <c r="C241" s="62">
        <v>0.13200000000000001</v>
      </c>
      <c r="D241" s="53">
        <f t="shared" si="6"/>
        <v>9489.1422246575348</v>
      </c>
    </row>
    <row r="242" spans="1:4" x14ac:dyDescent="0.25">
      <c r="A242" s="61">
        <f t="shared" si="7"/>
        <v>43058</v>
      </c>
      <c r="B242">
        <v>26238916</v>
      </c>
      <c r="C242" s="62">
        <v>0.13200000000000001</v>
      </c>
      <c r="D242" s="53">
        <f t="shared" si="6"/>
        <v>9489.1422246575348</v>
      </c>
    </row>
    <row r="243" spans="1:4" x14ac:dyDescent="0.25">
      <c r="A243" s="61">
        <f t="shared" si="7"/>
        <v>43059</v>
      </c>
      <c r="B243">
        <v>26238916</v>
      </c>
      <c r="C243" s="62">
        <v>0.13200000000000001</v>
      </c>
      <c r="D243" s="53">
        <f t="shared" si="6"/>
        <v>9489.1422246575348</v>
      </c>
    </row>
    <row r="244" spans="1:4" x14ac:dyDescent="0.25">
      <c r="A244" s="61">
        <f t="shared" si="7"/>
        <v>43060</v>
      </c>
      <c r="B244">
        <v>26238916</v>
      </c>
      <c r="C244" s="62">
        <v>0.13200000000000001</v>
      </c>
      <c r="D244" s="53">
        <f t="shared" si="6"/>
        <v>9489.1422246575348</v>
      </c>
    </row>
    <row r="245" spans="1:4" x14ac:dyDescent="0.25">
      <c r="A245" s="61">
        <f t="shared" si="7"/>
        <v>43061</v>
      </c>
      <c r="B245">
        <v>26238916</v>
      </c>
      <c r="C245" s="62">
        <v>0.13200000000000001</v>
      </c>
      <c r="D245" s="53">
        <f t="shared" si="6"/>
        <v>9489.1422246575348</v>
      </c>
    </row>
    <row r="246" spans="1:4" x14ac:dyDescent="0.25">
      <c r="A246" s="61">
        <f t="shared" si="7"/>
        <v>43062</v>
      </c>
      <c r="B246">
        <v>26238916</v>
      </c>
      <c r="C246" s="62">
        <v>0.13200000000000001</v>
      </c>
      <c r="D246" s="53">
        <f t="shared" si="6"/>
        <v>9489.1422246575348</v>
      </c>
    </row>
    <row r="247" spans="1:4" x14ac:dyDescent="0.25">
      <c r="A247" s="61">
        <f t="shared" si="7"/>
        <v>43063</v>
      </c>
      <c r="B247">
        <v>26238916</v>
      </c>
      <c r="C247" s="62">
        <v>0.13200000000000001</v>
      </c>
      <c r="D247" s="53">
        <f t="shared" si="6"/>
        <v>9489.1422246575348</v>
      </c>
    </row>
    <row r="248" spans="1:4" x14ac:dyDescent="0.25">
      <c r="A248" s="61">
        <f t="shared" si="7"/>
        <v>43064</v>
      </c>
      <c r="B248">
        <v>26238916</v>
      </c>
      <c r="C248" s="62">
        <v>0.13200000000000001</v>
      </c>
      <c r="D248" s="53">
        <f t="shared" si="6"/>
        <v>9489.1422246575348</v>
      </c>
    </row>
    <row r="249" spans="1:4" x14ac:dyDescent="0.25">
      <c r="A249" s="61">
        <f t="shared" si="7"/>
        <v>43065</v>
      </c>
      <c r="B249">
        <v>26238916</v>
      </c>
      <c r="C249" s="62">
        <v>0.13200000000000001</v>
      </c>
      <c r="D249" s="53">
        <f t="shared" si="6"/>
        <v>9489.1422246575348</v>
      </c>
    </row>
    <row r="250" spans="1:4" x14ac:dyDescent="0.25">
      <c r="A250" s="61">
        <f t="shared" si="7"/>
        <v>43066</v>
      </c>
      <c r="B250">
        <v>26238916</v>
      </c>
      <c r="C250" s="62">
        <v>0.13200000000000001</v>
      </c>
      <c r="D250" s="53">
        <f t="shared" si="6"/>
        <v>9489.1422246575348</v>
      </c>
    </row>
    <row r="251" spans="1:4" x14ac:dyDescent="0.25">
      <c r="A251" s="61">
        <f t="shared" si="7"/>
        <v>43067</v>
      </c>
      <c r="B251">
        <v>26238916</v>
      </c>
      <c r="C251" s="62">
        <v>0.13200000000000001</v>
      </c>
      <c r="D251" s="53">
        <f t="shared" si="6"/>
        <v>9489.1422246575348</v>
      </c>
    </row>
    <row r="252" spans="1:4" x14ac:dyDescent="0.25">
      <c r="A252" s="61">
        <f t="shared" si="7"/>
        <v>43068</v>
      </c>
      <c r="B252">
        <v>26238916</v>
      </c>
      <c r="C252" s="62">
        <v>0.13200000000000001</v>
      </c>
      <c r="D252" s="53">
        <f t="shared" si="6"/>
        <v>9489.1422246575348</v>
      </c>
    </row>
    <row r="253" spans="1:4" x14ac:dyDescent="0.25">
      <c r="A253" s="61">
        <f t="shared" si="7"/>
        <v>43069</v>
      </c>
      <c r="B253">
        <v>26238916</v>
      </c>
      <c r="C253" s="62">
        <v>0.13200000000000001</v>
      </c>
      <c r="D253" s="53">
        <f t="shared" si="6"/>
        <v>9489.1422246575348</v>
      </c>
    </row>
    <row r="254" spans="1:4" x14ac:dyDescent="0.25">
      <c r="A254" s="61">
        <f t="shared" si="7"/>
        <v>43070</v>
      </c>
      <c r="B254">
        <v>26238916</v>
      </c>
      <c r="C254" s="62">
        <v>0.13200000000000001</v>
      </c>
      <c r="D254" s="53">
        <f t="shared" si="6"/>
        <v>9489.1422246575348</v>
      </c>
    </row>
    <row r="255" spans="1:4" x14ac:dyDescent="0.25">
      <c r="A255" s="61">
        <f t="shared" si="7"/>
        <v>43071</v>
      </c>
      <c r="B255">
        <v>26238916</v>
      </c>
      <c r="C255" s="62">
        <v>0.13200000000000001</v>
      </c>
      <c r="D255" s="53">
        <f t="shared" si="6"/>
        <v>9489.1422246575348</v>
      </c>
    </row>
    <row r="256" spans="1:4" x14ac:dyDescent="0.25">
      <c r="A256" s="61">
        <f t="shared" si="7"/>
        <v>43072</v>
      </c>
      <c r="B256">
        <v>26238916</v>
      </c>
      <c r="C256" s="62">
        <v>0.13200000000000001</v>
      </c>
      <c r="D256" s="53">
        <f t="shared" si="6"/>
        <v>9489.1422246575348</v>
      </c>
    </row>
    <row r="257" spans="1:4" x14ac:dyDescent="0.25">
      <c r="A257" s="61">
        <f t="shared" si="7"/>
        <v>43073</v>
      </c>
      <c r="B257">
        <v>26238916</v>
      </c>
      <c r="C257" s="62">
        <v>0.13200000000000001</v>
      </c>
      <c r="D257" s="53">
        <f t="shared" si="6"/>
        <v>9489.1422246575348</v>
      </c>
    </row>
    <row r="258" spans="1:4" x14ac:dyDescent="0.25">
      <c r="A258" s="61">
        <f t="shared" si="7"/>
        <v>43074</v>
      </c>
      <c r="B258">
        <v>26238916</v>
      </c>
      <c r="C258" s="62">
        <v>0.13200000000000001</v>
      </c>
      <c r="D258" s="53">
        <f t="shared" si="6"/>
        <v>9489.1422246575348</v>
      </c>
    </row>
    <row r="259" spans="1:4" x14ac:dyDescent="0.25">
      <c r="A259" s="61">
        <f t="shared" si="7"/>
        <v>43075</v>
      </c>
      <c r="B259">
        <v>26238916</v>
      </c>
      <c r="C259" s="62">
        <v>0.13200000000000001</v>
      </c>
      <c r="D259" s="53">
        <f t="shared" si="6"/>
        <v>9489.1422246575348</v>
      </c>
    </row>
    <row r="260" spans="1:4" x14ac:dyDescent="0.25">
      <c r="A260" s="61">
        <f t="shared" si="7"/>
        <v>43076</v>
      </c>
      <c r="B260">
        <v>26238916</v>
      </c>
      <c r="C260" s="62">
        <v>0.13200000000000001</v>
      </c>
      <c r="D260" s="53">
        <f t="shared" si="6"/>
        <v>9489.1422246575348</v>
      </c>
    </row>
    <row r="261" spans="1:4" x14ac:dyDescent="0.25">
      <c r="A261" s="61">
        <f t="shared" si="7"/>
        <v>43077</v>
      </c>
      <c r="B261">
        <v>26238916</v>
      </c>
      <c r="C261" s="62">
        <v>0.13200000000000001</v>
      </c>
      <c r="D261" s="53">
        <f t="shared" si="6"/>
        <v>9489.1422246575348</v>
      </c>
    </row>
    <row r="262" spans="1:4" x14ac:dyDescent="0.25">
      <c r="A262" s="61">
        <f t="shared" si="7"/>
        <v>43078</v>
      </c>
      <c r="B262">
        <v>26238916</v>
      </c>
      <c r="C262" s="62">
        <v>0.13200000000000001</v>
      </c>
      <c r="D262" s="53">
        <f t="shared" si="6"/>
        <v>9489.1422246575348</v>
      </c>
    </row>
    <row r="263" spans="1:4" x14ac:dyDescent="0.25">
      <c r="A263" s="61">
        <f t="shared" si="7"/>
        <v>43079</v>
      </c>
      <c r="B263">
        <v>26238916</v>
      </c>
      <c r="C263" s="62">
        <v>0.13200000000000001</v>
      </c>
      <c r="D263" s="53">
        <f t="shared" si="6"/>
        <v>9489.1422246575348</v>
      </c>
    </row>
    <row r="264" spans="1:4" x14ac:dyDescent="0.25">
      <c r="A264" s="61">
        <f t="shared" si="7"/>
        <v>43080</v>
      </c>
      <c r="B264">
        <v>26238916</v>
      </c>
      <c r="C264" s="62">
        <v>0.13200000000000001</v>
      </c>
      <c r="D264" s="53">
        <f t="shared" si="6"/>
        <v>9489.1422246575348</v>
      </c>
    </row>
    <row r="265" spans="1:4" x14ac:dyDescent="0.25">
      <c r="A265" s="61">
        <f t="shared" si="7"/>
        <v>43081</v>
      </c>
      <c r="B265">
        <v>26238916</v>
      </c>
      <c r="C265" s="62">
        <v>0.13200000000000001</v>
      </c>
      <c r="D265" s="53">
        <f t="shared" si="6"/>
        <v>9489.1422246575348</v>
      </c>
    </row>
    <row r="266" spans="1:4" x14ac:dyDescent="0.25">
      <c r="A266" s="61">
        <f t="shared" si="7"/>
        <v>43082</v>
      </c>
      <c r="B266">
        <v>26238916</v>
      </c>
      <c r="C266" s="62">
        <v>0.13200000000000001</v>
      </c>
      <c r="D266" s="53">
        <f t="shared" ref="D266:D329" si="8">+B266*C266/365</f>
        <v>9489.1422246575348</v>
      </c>
    </row>
    <row r="267" spans="1:4" x14ac:dyDescent="0.25">
      <c r="A267" s="61">
        <f t="shared" ref="A267:A330" si="9">+A266+1</f>
        <v>43083</v>
      </c>
      <c r="B267">
        <v>26238916</v>
      </c>
      <c r="C267" s="62">
        <v>0.13200000000000001</v>
      </c>
      <c r="D267" s="53">
        <f t="shared" si="8"/>
        <v>9489.1422246575348</v>
      </c>
    </row>
    <row r="268" spans="1:4" x14ac:dyDescent="0.25">
      <c r="A268" s="61">
        <f t="shared" si="9"/>
        <v>43084</v>
      </c>
      <c r="B268">
        <v>26238916</v>
      </c>
      <c r="C268" s="62">
        <v>0.13200000000000001</v>
      </c>
      <c r="D268" s="53">
        <f t="shared" si="8"/>
        <v>9489.1422246575348</v>
      </c>
    </row>
    <row r="269" spans="1:4" x14ac:dyDescent="0.25">
      <c r="A269" s="61">
        <f t="shared" si="9"/>
        <v>43085</v>
      </c>
      <c r="B269">
        <v>26238916</v>
      </c>
      <c r="C269" s="62">
        <v>0.13200000000000001</v>
      </c>
      <c r="D269" s="53">
        <f t="shared" si="8"/>
        <v>9489.1422246575348</v>
      </c>
    </row>
    <row r="270" spans="1:4" x14ac:dyDescent="0.25">
      <c r="A270" s="61">
        <f t="shared" si="9"/>
        <v>43086</v>
      </c>
      <c r="B270">
        <v>26238916</v>
      </c>
      <c r="C270" s="62">
        <v>0.13200000000000001</v>
      </c>
      <c r="D270" s="53">
        <f t="shared" si="8"/>
        <v>9489.1422246575348</v>
      </c>
    </row>
    <row r="271" spans="1:4" x14ac:dyDescent="0.25">
      <c r="A271" s="61">
        <f t="shared" si="9"/>
        <v>43087</v>
      </c>
      <c r="B271">
        <v>26238916</v>
      </c>
      <c r="C271" s="62">
        <v>0.13200000000000001</v>
      </c>
      <c r="D271" s="53">
        <f t="shared" si="8"/>
        <v>9489.1422246575348</v>
      </c>
    </row>
    <row r="272" spans="1:4" x14ac:dyDescent="0.25">
      <c r="A272" s="61">
        <f t="shared" si="9"/>
        <v>43088</v>
      </c>
      <c r="B272">
        <v>26238916</v>
      </c>
      <c r="C272" s="62">
        <v>0.13200000000000001</v>
      </c>
      <c r="D272" s="53">
        <f t="shared" si="8"/>
        <v>9489.1422246575348</v>
      </c>
    </row>
    <row r="273" spans="1:4" x14ac:dyDescent="0.25">
      <c r="A273" s="61">
        <f t="shared" si="9"/>
        <v>43089</v>
      </c>
      <c r="B273">
        <v>26238916</v>
      </c>
      <c r="C273" s="62">
        <v>0.13200000000000001</v>
      </c>
      <c r="D273" s="53">
        <f t="shared" si="8"/>
        <v>9489.1422246575348</v>
      </c>
    </row>
    <row r="274" spans="1:4" x14ac:dyDescent="0.25">
      <c r="A274" s="61">
        <f t="shared" si="9"/>
        <v>43090</v>
      </c>
      <c r="B274">
        <v>26238916</v>
      </c>
      <c r="C274" s="62">
        <v>0.13200000000000001</v>
      </c>
      <c r="D274" s="53">
        <f t="shared" si="8"/>
        <v>9489.1422246575348</v>
      </c>
    </row>
    <row r="275" spans="1:4" x14ac:dyDescent="0.25">
      <c r="A275" s="61">
        <f t="shared" si="9"/>
        <v>43091</v>
      </c>
      <c r="B275">
        <v>26238916</v>
      </c>
      <c r="C275" s="62">
        <v>0.13200000000000001</v>
      </c>
      <c r="D275" s="53">
        <f t="shared" si="8"/>
        <v>9489.1422246575348</v>
      </c>
    </row>
    <row r="276" spans="1:4" x14ac:dyDescent="0.25">
      <c r="A276" s="61">
        <f t="shared" si="9"/>
        <v>43092</v>
      </c>
      <c r="B276">
        <v>26238916</v>
      </c>
      <c r="C276" s="62">
        <v>0.13200000000000001</v>
      </c>
      <c r="D276" s="53">
        <f t="shared" si="8"/>
        <v>9489.1422246575348</v>
      </c>
    </row>
    <row r="277" spans="1:4" x14ac:dyDescent="0.25">
      <c r="A277" s="61">
        <f t="shared" si="9"/>
        <v>43093</v>
      </c>
      <c r="B277">
        <v>26238916</v>
      </c>
      <c r="C277" s="62">
        <v>0.13200000000000001</v>
      </c>
      <c r="D277" s="53">
        <f t="shared" si="8"/>
        <v>9489.1422246575348</v>
      </c>
    </row>
    <row r="278" spans="1:4" x14ac:dyDescent="0.25">
      <c r="A278" s="61">
        <f t="shared" si="9"/>
        <v>43094</v>
      </c>
      <c r="B278">
        <v>26238916</v>
      </c>
      <c r="C278" s="62">
        <v>0.13200000000000001</v>
      </c>
      <c r="D278" s="53">
        <f t="shared" si="8"/>
        <v>9489.1422246575348</v>
      </c>
    </row>
    <row r="279" spans="1:4" x14ac:dyDescent="0.25">
      <c r="A279" s="61">
        <f t="shared" si="9"/>
        <v>43095</v>
      </c>
      <c r="B279">
        <v>26238916</v>
      </c>
      <c r="C279" s="62">
        <v>0.13200000000000001</v>
      </c>
      <c r="D279" s="53">
        <f t="shared" si="8"/>
        <v>9489.1422246575348</v>
      </c>
    </row>
    <row r="280" spans="1:4" x14ac:dyDescent="0.25">
      <c r="A280" s="61">
        <f t="shared" si="9"/>
        <v>43096</v>
      </c>
      <c r="B280">
        <v>26238916</v>
      </c>
      <c r="C280" s="62">
        <v>0.13200000000000001</v>
      </c>
      <c r="D280" s="53">
        <f t="shared" si="8"/>
        <v>9489.1422246575348</v>
      </c>
    </row>
    <row r="281" spans="1:4" x14ac:dyDescent="0.25">
      <c r="A281" s="61">
        <f t="shared" si="9"/>
        <v>43097</v>
      </c>
      <c r="B281">
        <v>26238916</v>
      </c>
      <c r="C281" s="62">
        <v>0.13200000000000001</v>
      </c>
      <c r="D281" s="53">
        <f t="shared" si="8"/>
        <v>9489.1422246575348</v>
      </c>
    </row>
    <row r="282" spans="1:4" x14ac:dyDescent="0.25">
      <c r="A282" s="61">
        <f t="shared" si="9"/>
        <v>43098</v>
      </c>
      <c r="B282">
        <v>26238916</v>
      </c>
      <c r="C282" s="62">
        <v>0.13200000000000001</v>
      </c>
      <c r="D282" s="53">
        <f t="shared" si="8"/>
        <v>9489.1422246575348</v>
      </c>
    </row>
    <row r="283" spans="1:4" x14ac:dyDescent="0.25">
      <c r="A283" s="61">
        <f t="shared" si="9"/>
        <v>43099</v>
      </c>
      <c r="B283">
        <v>26238916</v>
      </c>
      <c r="C283" s="62">
        <v>0.13200000000000001</v>
      </c>
      <c r="D283" s="53">
        <f t="shared" si="8"/>
        <v>9489.1422246575348</v>
      </c>
    </row>
    <row r="284" spans="1:4" x14ac:dyDescent="0.25">
      <c r="A284" s="61">
        <f t="shared" si="9"/>
        <v>43100</v>
      </c>
      <c r="B284">
        <v>26238916</v>
      </c>
      <c r="C284" s="62">
        <v>0.13200000000000001</v>
      </c>
      <c r="D284" s="53">
        <f t="shared" si="8"/>
        <v>9489.1422246575348</v>
      </c>
    </row>
    <row r="285" spans="1:4" x14ac:dyDescent="0.25">
      <c r="A285" s="61">
        <f t="shared" si="9"/>
        <v>43101</v>
      </c>
      <c r="B285">
        <v>26238916</v>
      </c>
      <c r="C285" s="62">
        <v>0.13200000000000001</v>
      </c>
      <c r="D285" s="53">
        <f t="shared" si="8"/>
        <v>9489.1422246575348</v>
      </c>
    </row>
    <row r="286" spans="1:4" x14ac:dyDescent="0.25">
      <c r="A286" s="61">
        <f t="shared" si="9"/>
        <v>43102</v>
      </c>
      <c r="B286">
        <v>26238916</v>
      </c>
      <c r="C286" s="62">
        <v>0.13200000000000001</v>
      </c>
      <c r="D286" s="53">
        <f t="shared" si="8"/>
        <v>9489.1422246575348</v>
      </c>
    </row>
    <row r="287" spans="1:4" x14ac:dyDescent="0.25">
      <c r="A287" s="61">
        <f t="shared" si="9"/>
        <v>43103</v>
      </c>
      <c r="B287">
        <v>26238916</v>
      </c>
      <c r="C287" s="62">
        <v>0.13200000000000001</v>
      </c>
      <c r="D287" s="53">
        <f t="shared" si="8"/>
        <v>9489.1422246575348</v>
      </c>
    </row>
    <row r="288" spans="1:4" x14ac:dyDescent="0.25">
      <c r="A288" s="61">
        <f t="shared" si="9"/>
        <v>43104</v>
      </c>
      <c r="B288">
        <v>26238916</v>
      </c>
      <c r="C288" s="62">
        <v>0.13200000000000001</v>
      </c>
      <c r="D288" s="53">
        <f t="shared" si="8"/>
        <v>9489.1422246575348</v>
      </c>
    </row>
    <row r="289" spans="1:4" x14ac:dyDescent="0.25">
      <c r="A289" s="61">
        <f t="shared" si="9"/>
        <v>43105</v>
      </c>
      <c r="B289">
        <v>26238916</v>
      </c>
      <c r="C289" s="62">
        <v>0.13200000000000001</v>
      </c>
      <c r="D289" s="53">
        <f t="shared" si="8"/>
        <v>9489.1422246575348</v>
      </c>
    </row>
    <row r="290" spans="1:4" x14ac:dyDescent="0.25">
      <c r="A290" s="61">
        <f t="shared" si="9"/>
        <v>43106</v>
      </c>
      <c r="B290">
        <v>26238916</v>
      </c>
      <c r="C290" s="62">
        <v>0.13200000000000001</v>
      </c>
      <c r="D290" s="53">
        <f t="shared" si="8"/>
        <v>9489.1422246575348</v>
      </c>
    </row>
    <row r="291" spans="1:4" x14ac:dyDescent="0.25">
      <c r="A291" s="61">
        <f t="shared" si="9"/>
        <v>43107</v>
      </c>
      <c r="B291">
        <v>26238916</v>
      </c>
      <c r="C291" s="62">
        <v>0.13200000000000001</v>
      </c>
      <c r="D291" s="53">
        <f t="shared" si="8"/>
        <v>9489.1422246575348</v>
      </c>
    </row>
    <row r="292" spans="1:4" x14ac:dyDescent="0.25">
      <c r="A292" s="61">
        <f t="shared" si="9"/>
        <v>43108</v>
      </c>
      <c r="B292">
        <v>26238916</v>
      </c>
      <c r="C292" s="62">
        <v>0.13200000000000001</v>
      </c>
      <c r="D292" s="53">
        <f t="shared" si="8"/>
        <v>9489.1422246575348</v>
      </c>
    </row>
    <row r="293" spans="1:4" x14ac:dyDescent="0.25">
      <c r="A293" s="61">
        <f t="shared" si="9"/>
        <v>43109</v>
      </c>
      <c r="B293">
        <v>26238916</v>
      </c>
      <c r="C293" s="62">
        <v>0.13200000000000001</v>
      </c>
      <c r="D293" s="53">
        <f t="shared" si="8"/>
        <v>9489.1422246575348</v>
      </c>
    </row>
    <row r="294" spans="1:4" x14ac:dyDescent="0.25">
      <c r="A294" s="61">
        <f t="shared" si="9"/>
        <v>43110</v>
      </c>
      <c r="B294">
        <v>26238916</v>
      </c>
      <c r="C294" s="62">
        <v>0.13200000000000001</v>
      </c>
      <c r="D294" s="53">
        <f t="shared" si="8"/>
        <v>9489.1422246575348</v>
      </c>
    </row>
    <row r="295" spans="1:4" x14ac:dyDescent="0.25">
      <c r="A295" s="61">
        <f t="shared" si="9"/>
        <v>43111</v>
      </c>
      <c r="B295">
        <v>26238916</v>
      </c>
      <c r="C295" s="62">
        <v>0.13200000000000001</v>
      </c>
      <c r="D295" s="53">
        <f t="shared" si="8"/>
        <v>9489.1422246575348</v>
      </c>
    </row>
    <row r="296" spans="1:4" x14ac:dyDescent="0.25">
      <c r="A296" s="61">
        <f t="shared" si="9"/>
        <v>43112</v>
      </c>
      <c r="B296">
        <v>26238916</v>
      </c>
      <c r="C296" s="62">
        <v>0.13200000000000001</v>
      </c>
      <c r="D296" s="53">
        <f t="shared" si="8"/>
        <v>9489.1422246575348</v>
      </c>
    </row>
    <row r="297" spans="1:4" x14ac:dyDescent="0.25">
      <c r="A297" s="61">
        <f t="shared" si="9"/>
        <v>43113</v>
      </c>
      <c r="B297">
        <v>26238916</v>
      </c>
      <c r="C297" s="62">
        <v>0.13200000000000001</v>
      </c>
      <c r="D297" s="53">
        <f t="shared" si="8"/>
        <v>9489.1422246575348</v>
      </c>
    </row>
    <row r="298" spans="1:4" x14ac:dyDescent="0.25">
      <c r="A298" s="61">
        <f t="shared" si="9"/>
        <v>43114</v>
      </c>
      <c r="B298">
        <v>26238916</v>
      </c>
      <c r="C298" s="62">
        <v>0.13200000000000001</v>
      </c>
      <c r="D298" s="53">
        <f t="shared" si="8"/>
        <v>9489.1422246575348</v>
      </c>
    </row>
    <row r="299" spans="1:4" x14ac:dyDescent="0.25">
      <c r="A299" s="61">
        <f t="shared" si="9"/>
        <v>43115</v>
      </c>
      <c r="B299">
        <v>26238916</v>
      </c>
      <c r="C299" s="62">
        <v>0.13200000000000001</v>
      </c>
      <c r="D299" s="53">
        <f t="shared" si="8"/>
        <v>9489.1422246575348</v>
      </c>
    </row>
    <row r="300" spans="1:4" x14ac:dyDescent="0.25">
      <c r="A300" s="61">
        <f t="shared" si="9"/>
        <v>43116</v>
      </c>
      <c r="B300">
        <v>26238916</v>
      </c>
      <c r="C300" s="62">
        <v>0.13200000000000001</v>
      </c>
      <c r="D300" s="53">
        <f t="shared" si="8"/>
        <v>9489.1422246575348</v>
      </c>
    </row>
    <row r="301" spans="1:4" x14ac:dyDescent="0.25">
      <c r="A301" s="61">
        <f t="shared" si="9"/>
        <v>43117</v>
      </c>
      <c r="B301">
        <v>26238916</v>
      </c>
      <c r="C301" s="62">
        <v>0.13200000000000001</v>
      </c>
      <c r="D301" s="53">
        <f t="shared" si="8"/>
        <v>9489.1422246575348</v>
      </c>
    </row>
    <row r="302" spans="1:4" x14ac:dyDescent="0.25">
      <c r="A302" s="61">
        <f t="shared" si="9"/>
        <v>43118</v>
      </c>
      <c r="B302">
        <v>26238916</v>
      </c>
      <c r="C302" s="62">
        <v>0.13200000000000001</v>
      </c>
      <c r="D302" s="53">
        <f t="shared" si="8"/>
        <v>9489.1422246575348</v>
      </c>
    </row>
    <row r="303" spans="1:4" x14ac:dyDescent="0.25">
      <c r="A303" s="61">
        <f t="shared" si="9"/>
        <v>43119</v>
      </c>
      <c r="B303">
        <v>26238916</v>
      </c>
      <c r="C303" s="62">
        <v>0.13200000000000001</v>
      </c>
      <c r="D303" s="53">
        <f t="shared" si="8"/>
        <v>9489.1422246575348</v>
      </c>
    </row>
    <row r="304" spans="1:4" x14ac:dyDescent="0.25">
      <c r="A304" s="61">
        <f t="shared" si="9"/>
        <v>43120</v>
      </c>
      <c r="B304">
        <v>26238916</v>
      </c>
      <c r="C304" s="62">
        <v>0.13200000000000001</v>
      </c>
      <c r="D304" s="53">
        <f t="shared" si="8"/>
        <v>9489.1422246575348</v>
      </c>
    </row>
    <row r="305" spans="1:4" x14ac:dyDescent="0.25">
      <c r="A305" s="61">
        <f t="shared" si="9"/>
        <v>43121</v>
      </c>
      <c r="B305">
        <v>26238916</v>
      </c>
      <c r="C305" s="62">
        <v>0.13200000000000001</v>
      </c>
      <c r="D305" s="53">
        <f t="shared" si="8"/>
        <v>9489.1422246575348</v>
      </c>
    </row>
    <row r="306" spans="1:4" x14ac:dyDescent="0.25">
      <c r="A306" s="61">
        <f t="shared" si="9"/>
        <v>43122</v>
      </c>
      <c r="B306">
        <v>26238916</v>
      </c>
      <c r="C306" s="62">
        <v>0.13200000000000001</v>
      </c>
      <c r="D306" s="53">
        <f t="shared" si="8"/>
        <v>9489.1422246575348</v>
      </c>
    </row>
    <row r="307" spans="1:4" x14ac:dyDescent="0.25">
      <c r="A307" s="61">
        <f t="shared" si="9"/>
        <v>43123</v>
      </c>
      <c r="B307">
        <v>26238916</v>
      </c>
      <c r="C307" s="62">
        <v>0.13200000000000001</v>
      </c>
      <c r="D307" s="53">
        <f t="shared" si="8"/>
        <v>9489.1422246575348</v>
      </c>
    </row>
    <row r="308" spans="1:4" x14ac:dyDescent="0.25">
      <c r="A308" s="61">
        <f t="shared" si="9"/>
        <v>43124</v>
      </c>
      <c r="B308">
        <v>26238916</v>
      </c>
      <c r="C308" s="62">
        <v>0.13200000000000001</v>
      </c>
      <c r="D308" s="53">
        <f t="shared" si="8"/>
        <v>9489.1422246575348</v>
      </c>
    </row>
    <row r="309" spans="1:4" x14ac:dyDescent="0.25">
      <c r="A309" s="61">
        <f t="shared" si="9"/>
        <v>43125</v>
      </c>
      <c r="B309">
        <v>26238916</v>
      </c>
      <c r="C309" s="62">
        <v>0.13200000000000001</v>
      </c>
      <c r="D309" s="53">
        <f t="shared" si="8"/>
        <v>9489.1422246575348</v>
      </c>
    </row>
    <row r="310" spans="1:4" x14ac:dyDescent="0.25">
      <c r="A310" s="61">
        <f t="shared" si="9"/>
        <v>43126</v>
      </c>
      <c r="B310">
        <v>26238916</v>
      </c>
      <c r="C310" s="62">
        <v>0.13200000000000001</v>
      </c>
      <c r="D310" s="53">
        <f t="shared" si="8"/>
        <v>9489.1422246575348</v>
      </c>
    </row>
    <row r="311" spans="1:4" x14ac:dyDescent="0.25">
      <c r="A311" s="61">
        <f t="shared" si="9"/>
        <v>43127</v>
      </c>
      <c r="B311">
        <v>26238916</v>
      </c>
      <c r="C311" s="62">
        <v>0.13200000000000001</v>
      </c>
      <c r="D311" s="53">
        <f t="shared" si="8"/>
        <v>9489.1422246575348</v>
      </c>
    </row>
    <row r="312" spans="1:4" x14ac:dyDescent="0.25">
      <c r="A312" s="61">
        <f t="shared" si="9"/>
        <v>43128</v>
      </c>
      <c r="B312">
        <v>26238916</v>
      </c>
      <c r="C312" s="62">
        <v>0.13200000000000001</v>
      </c>
      <c r="D312" s="53">
        <f t="shared" si="8"/>
        <v>9489.1422246575348</v>
      </c>
    </row>
    <row r="313" spans="1:4" x14ac:dyDescent="0.25">
      <c r="A313" s="61">
        <f t="shared" si="9"/>
        <v>43129</v>
      </c>
      <c r="B313">
        <v>26238916</v>
      </c>
      <c r="C313" s="62">
        <v>0.13200000000000001</v>
      </c>
      <c r="D313" s="53">
        <f t="shared" si="8"/>
        <v>9489.1422246575348</v>
      </c>
    </row>
    <row r="314" spans="1:4" x14ac:dyDescent="0.25">
      <c r="A314" s="61">
        <f t="shared" si="9"/>
        <v>43130</v>
      </c>
      <c r="B314">
        <v>26238916</v>
      </c>
      <c r="C314" s="62">
        <v>0.13200000000000001</v>
      </c>
      <c r="D314" s="53">
        <f t="shared" si="8"/>
        <v>9489.1422246575348</v>
      </c>
    </row>
    <row r="315" spans="1:4" x14ac:dyDescent="0.25">
      <c r="A315" s="61">
        <f t="shared" si="9"/>
        <v>43131</v>
      </c>
      <c r="B315">
        <v>26238916</v>
      </c>
      <c r="C315" s="62">
        <v>0.13200000000000001</v>
      </c>
      <c r="D315" s="53">
        <f t="shared" si="8"/>
        <v>9489.1422246575348</v>
      </c>
    </row>
    <row r="316" spans="1:4" x14ac:dyDescent="0.25">
      <c r="A316" s="61">
        <f t="shared" si="9"/>
        <v>43132</v>
      </c>
      <c r="B316">
        <v>26238916</v>
      </c>
      <c r="C316" s="62">
        <v>0.13200000000000001</v>
      </c>
      <c r="D316" s="53">
        <f t="shared" si="8"/>
        <v>9489.1422246575348</v>
      </c>
    </row>
    <row r="317" spans="1:4" x14ac:dyDescent="0.25">
      <c r="A317" s="61">
        <f t="shared" si="9"/>
        <v>43133</v>
      </c>
      <c r="B317">
        <v>26238916</v>
      </c>
      <c r="C317" s="62">
        <v>0.13200000000000001</v>
      </c>
      <c r="D317" s="53">
        <f t="shared" si="8"/>
        <v>9489.1422246575348</v>
      </c>
    </row>
    <row r="318" spans="1:4" x14ac:dyDescent="0.25">
      <c r="A318" s="61">
        <f t="shared" si="9"/>
        <v>43134</v>
      </c>
      <c r="B318">
        <v>26238916</v>
      </c>
      <c r="C318" s="62">
        <v>0.13200000000000001</v>
      </c>
      <c r="D318" s="53">
        <f t="shared" si="8"/>
        <v>9489.1422246575348</v>
      </c>
    </row>
    <row r="319" spans="1:4" x14ac:dyDescent="0.25">
      <c r="A319" s="61">
        <f t="shared" si="9"/>
        <v>43135</v>
      </c>
      <c r="B319">
        <v>26238916</v>
      </c>
      <c r="C319" s="62">
        <v>0.13200000000000001</v>
      </c>
      <c r="D319" s="53">
        <f t="shared" si="8"/>
        <v>9489.1422246575348</v>
      </c>
    </row>
    <row r="320" spans="1:4" x14ac:dyDescent="0.25">
      <c r="A320" s="61">
        <f t="shared" si="9"/>
        <v>43136</v>
      </c>
      <c r="B320">
        <v>26238916</v>
      </c>
      <c r="C320" s="62">
        <v>0.13200000000000001</v>
      </c>
      <c r="D320" s="53">
        <f t="shared" si="8"/>
        <v>9489.1422246575348</v>
      </c>
    </row>
    <row r="321" spans="1:4" x14ac:dyDescent="0.25">
      <c r="A321" s="61">
        <f t="shared" si="9"/>
        <v>43137</v>
      </c>
      <c r="B321">
        <v>26238916</v>
      </c>
      <c r="C321" s="62">
        <v>0.13200000000000001</v>
      </c>
      <c r="D321" s="53">
        <f t="shared" si="8"/>
        <v>9489.1422246575348</v>
      </c>
    </row>
    <row r="322" spans="1:4" x14ac:dyDescent="0.25">
      <c r="A322" s="61">
        <f t="shared" si="9"/>
        <v>43138</v>
      </c>
      <c r="B322">
        <v>26238916</v>
      </c>
      <c r="C322" s="62">
        <v>0.13200000000000001</v>
      </c>
      <c r="D322" s="53">
        <f t="shared" si="8"/>
        <v>9489.1422246575348</v>
      </c>
    </row>
    <row r="323" spans="1:4" x14ac:dyDescent="0.25">
      <c r="A323" s="61">
        <f t="shared" si="9"/>
        <v>43139</v>
      </c>
      <c r="B323">
        <v>26238916</v>
      </c>
      <c r="C323" s="62">
        <v>0.13200000000000001</v>
      </c>
      <c r="D323" s="53">
        <f t="shared" si="8"/>
        <v>9489.1422246575348</v>
      </c>
    </row>
    <row r="324" spans="1:4" x14ac:dyDescent="0.25">
      <c r="A324" s="61">
        <f t="shared" si="9"/>
        <v>43140</v>
      </c>
      <c r="B324">
        <v>26238916</v>
      </c>
      <c r="C324" s="62">
        <v>0.13200000000000001</v>
      </c>
      <c r="D324" s="53">
        <f t="shared" si="8"/>
        <v>9489.1422246575348</v>
      </c>
    </row>
    <row r="325" spans="1:4" x14ac:dyDescent="0.25">
      <c r="A325" s="61">
        <f t="shared" si="9"/>
        <v>43141</v>
      </c>
      <c r="B325">
        <v>26238916</v>
      </c>
      <c r="C325" s="62">
        <v>0.13200000000000001</v>
      </c>
      <c r="D325" s="53">
        <f t="shared" si="8"/>
        <v>9489.1422246575348</v>
      </c>
    </row>
    <row r="326" spans="1:4" x14ac:dyDescent="0.25">
      <c r="A326" s="61">
        <f t="shared" si="9"/>
        <v>43142</v>
      </c>
      <c r="B326">
        <v>26238916</v>
      </c>
      <c r="C326" s="62">
        <v>0.13200000000000001</v>
      </c>
      <c r="D326" s="53">
        <f t="shared" si="8"/>
        <v>9489.1422246575348</v>
      </c>
    </row>
    <row r="327" spans="1:4" x14ac:dyDescent="0.25">
      <c r="A327" s="61">
        <f t="shared" si="9"/>
        <v>43143</v>
      </c>
      <c r="B327">
        <v>26238916</v>
      </c>
      <c r="C327" s="62">
        <v>0.13200000000000001</v>
      </c>
      <c r="D327" s="53">
        <f t="shared" si="8"/>
        <v>9489.1422246575348</v>
      </c>
    </row>
    <row r="328" spans="1:4" x14ac:dyDescent="0.25">
      <c r="A328" s="61">
        <f t="shared" si="9"/>
        <v>43144</v>
      </c>
      <c r="B328">
        <v>26238916</v>
      </c>
      <c r="C328" s="62">
        <v>0.13200000000000001</v>
      </c>
      <c r="D328" s="53">
        <f t="shared" si="8"/>
        <v>9489.1422246575348</v>
      </c>
    </row>
    <row r="329" spans="1:4" x14ac:dyDescent="0.25">
      <c r="A329" s="61">
        <f t="shared" si="9"/>
        <v>43145</v>
      </c>
      <c r="B329">
        <v>26238916</v>
      </c>
      <c r="C329" s="62">
        <v>0.13200000000000001</v>
      </c>
      <c r="D329" s="53">
        <f t="shared" si="8"/>
        <v>9489.1422246575348</v>
      </c>
    </row>
    <row r="330" spans="1:4" x14ac:dyDescent="0.25">
      <c r="A330" s="61">
        <f t="shared" si="9"/>
        <v>43146</v>
      </c>
      <c r="B330">
        <v>26238916</v>
      </c>
      <c r="C330" s="62">
        <v>0.13200000000000001</v>
      </c>
      <c r="D330" s="53">
        <f t="shared" ref="D330:D373" si="10">+B330*C330/365</f>
        <v>9489.1422246575348</v>
      </c>
    </row>
    <row r="331" spans="1:4" x14ac:dyDescent="0.25">
      <c r="A331" s="61">
        <f t="shared" ref="A331:A374" si="11">+A330+1</f>
        <v>43147</v>
      </c>
      <c r="B331">
        <v>26238916</v>
      </c>
      <c r="C331" s="62">
        <v>0.13200000000000001</v>
      </c>
      <c r="D331" s="53">
        <f t="shared" si="10"/>
        <v>9489.1422246575348</v>
      </c>
    </row>
    <row r="332" spans="1:4" x14ac:dyDescent="0.25">
      <c r="A332" s="61">
        <f t="shared" si="11"/>
        <v>43148</v>
      </c>
      <c r="B332">
        <v>26238916</v>
      </c>
      <c r="C332" s="62">
        <v>0.13200000000000001</v>
      </c>
      <c r="D332" s="53">
        <f t="shared" si="10"/>
        <v>9489.1422246575348</v>
      </c>
    </row>
    <row r="333" spans="1:4" x14ac:dyDescent="0.25">
      <c r="A333" s="61">
        <f t="shared" si="11"/>
        <v>43149</v>
      </c>
      <c r="B333">
        <v>26238916</v>
      </c>
      <c r="C333" s="62">
        <v>0.13200000000000001</v>
      </c>
      <c r="D333" s="53">
        <f t="shared" si="10"/>
        <v>9489.1422246575348</v>
      </c>
    </row>
    <row r="334" spans="1:4" x14ac:dyDescent="0.25">
      <c r="A334" s="61">
        <f t="shared" si="11"/>
        <v>43150</v>
      </c>
      <c r="B334">
        <v>26238916</v>
      </c>
      <c r="C334" s="62">
        <v>0.13200000000000001</v>
      </c>
      <c r="D334" s="53">
        <f t="shared" si="10"/>
        <v>9489.1422246575348</v>
      </c>
    </row>
    <row r="335" spans="1:4" x14ac:dyDescent="0.25">
      <c r="A335" s="61">
        <f t="shared" si="11"/>
        <v>43151</v>
      </c>
      <c r="B335">
        <v>26238916</v>
      </c>
      <c r="C335" s="62">
        <v>0.13200000000000001</v>
      </c>
      <c r="D335" s="53">
        <f t="shared" si="10"/>
        <v>9489.1422246575348</v>
      </c>
    </row>
    <row r="336" spans="1:4" x14ac:dyDescent="0.25">
      <c r="A336" s="61">
        <f t="shared" si="11"/>
        <v>43152</v>
      </c>
      <c r="B336">
        <v>26238916</v>
      </c>
      <c r="C336" s="62">
        <v>0.13200000000000001</v>
      </c>
      <c r="D336" s="53">
        <f t="shared" si="10"/>
        <v>9489.1422246575348</v>
      </c>
    </row>
    <row r="337" spans="1:4" x14ac:dyDescent="0.25">
      <c r="A337" s="61">
        <f t="shared" si="11"/>
        <v>43153</v>
      </c>
      <c r="B337">
        <v>26238916</v>
      </c>
      <c r="C337" s="62">
        <v>0.13200000000000001</v>
      </c>
      <c r="D337" s="53">
        <f t="shared" si="10"/>
        <v>9489.1422246575348</v>
      </c>
    </row>
    <row r="338" spans="1:4" x14ac:dyDescent="0.25">
      <c r="A338" s="61">
        <f t="shared" si="11"/>
        <v>43154</v>
      </c>
      <c r="B338">
        <v>26238916</v>
      </c>
      <c r="C338" s="62">
        <v>0.13200000000000001</v>
      </c>
      <c r="D338" s="53">
        <f t="shared" si="10"/>
        <v>9489.1422246575348</v>
      </c>
    </row>
    <row r="339" spans="1:4" x14ac:dyDescent="0.25">
      <c r="A339" s="61">
        <f t="shared" si="11"/>
        <v>43155</v>
      </c>
      <c r="B339">
        <v>26238916</v>
      </c>
      <c r="C339" s="62">
        <v>0.13200000000000001</v>
      </c>
      <c r="D339" s="53">
        <f t="shared" si="10"/>
        <v>9489.1422246575348</v>
      </c>
    </row>
    <row r="340" spans="1:4" x14ac:dyDescent="0.25">
      <c r="A340" s="61">
        <f t="shared" si="11"/>
        <v>43156</v>
      </c>
      <c r="B340">
        <v>26238916</v>
      </c>
      <c r="C340" s="62">
        <v>0.13200000000000001</v>
      </c>
      <c r="D340" s="53">
        <f t="shared" si="10"/>
        <v>9489.1422246575348</v>
      </c>
    </row>
    <row r="341" spans="1:4" x14ac:dyDescent="0.25">
      <c r="A341" s="61">
        <f t="shared" si="11"/>
        <v>43157</v>
      </c>
      <c r="B341">
        <v>26238916</v>
      </c>
      <c r="C341" s="62">
        <v>0.13200000000000001</v>
      </c>
      <c r="D341" s="53">
        <f t="shared" si="10"/>
        <v>9489.1422246575348</v>
      </c>
    </row>
    <row r="342" spans="1:4" x14ac:dyDescent="0.25">
      <c r="A342" s="61">
        <f t="shared" si="11"/>
        <v>43158</v>
      </c>
      <c r="B342">
        <v>26238916</v>
      </c>
      <c r="C342" s="62">
        <v>0.13200000000000001</v>
      </c>
      <c r="D342" s="53">
        <f t="shared" si="10"/>
        <v>9489.1422246575348</v>
      </c>
    </row>
    <row r="343" spans="1:4" x14ac:dyDescent="0.25">
      <c r="A343" s="61">
        <f t="shared" si="11"/>
        <v>43159</v>
      </c>
      <c r="B343">
        <v>26238916</v>
      </c>
      <c r="C343" s="62">
        <v>0.13200000000000001</v>
      </c>
      <c r="D343" s="53">
        <f t="shared" si="10"/>
        <v>9489.1422246575348</v>
      </c>
    </row>
    <row r="344" spans="1:4" x14ac:dyDescent="0.25">
      <c r="A344" s="61">
        <f t="shared" si="11"/>
        <v>43160</v>
      </c>
      <c r="B344">
        <v>26238916</v>
      </c>
      <c r="C344" s="62">
        <v>0.13200000000000001</v>
      </c>
      <c r="D344" s="53">
        <f t="shared" si="10"/>
        <v>9489.1422246575348</v>
      </c>
    </row>
    <row r="345" spans="1:4" x14ac:dyDescent="0.25">
      <c r="A345" s="61">
        <f t="shared" si="11"/>
        <v>43161</v>
      </c>
      <c r="B345">
        <v>26238916</v>
      </c>
      <c r="C345" s="62">
        <v>0.13200000000000001</v>
      </c>
      <c r="D345" s="53">
        <f t="shared" si="10"/>
        <v>9489.1422246575348</v>
      </c>
    </row>
    <row r="346" spans="1:4" x14ac:dyDescent="0.25">
      <c r="A346" s="61">
        <f t="shared" si="11"/>
        <v>43162</v>
      </c>
      <c r="B346">
        <v>26238916</v>
      </c>
      <c r="C346" s="62">
        <v>0.13200000000000001</v>
      </c>
      <c r="D346" s="53">
        <f t="shared" si="10"/>
        <v>9489.1422246575348</v>
      </c>
    </row>
    <row r="347" spans="1:4" x14ac:dyDescent="0.25">
      <c r="A347" s="61">
        <f t="shared" si="11"/>
        <v>43163</v>
      </c>
      <c r="B347">
        <v>26238916</v>
      </c>
      <c r="C347" s="62">
        <v>0.13200000000000001</v>
      </c>
      <c r="D347" s="53">
        <f t="shared" si="10"/>
        <v>9489.1422246575348</v>
      </c>
    </row>
    <row r="348" spans="1:4" x14ac:dyDescent="0.25">
      <c r="A348" s="61">
        <f t="shared" si="11"/>
        <v>43164</v>
      </c>
      <c r="B348">
        <v>26238916</v>
      </c>
      <c r="C348" s="62">
        <v>0.13200000000000001</v>
      </c>
      <c r="D348" s="53">
        <f t="shared" si="10"/>
        <v>9489.1422246575348</v>
      </c>
    </row>
    <row r="349" spans="1:4" x14ac:dyDescent="0.25">
      <c r="A349" s="61">
        <f t="shared" si="11"/>
        <v>43165</v>
      </c>
      <c r="B349">
        <v>26238916</v>
      </c>
      <c r="C349" s="62">
        <v>0.13200000000000001</v>
      </c>
      <c r="D349" s="53">
        <f t="shared" si="10"/>
        <v>9489.1422246575348</v>
      </c>
    </row>
    <row r="350" spans="1:4" x14ac:dyDescent="0.25">
      <c r="A350" s="61">
        <f t="shared" si="11"/>
        <v>43166</v>
      </c>
      <c r="B350">
        <v>26238916</v>
      </c>
      <c r="C350" s="62">
        <v>0.13200000000000001</v>
      </c>
      <c r="D350" s="53">
        <f t="shared" si="10"/>
        <v>9489.1422246575348</v>
      </c>
    </row>
    <row r="351" spans="1:4" x14ac:dyDescent="0.25">
      <c r="A351" s="61">
        <f t="shared" si="11"/>
        <v>43167</v>
      </c>
      <c r="B351">
        <v>26238916</v>
      </c>
      <c r="C351" s="62">
        <v>0.13200000000000001</v>
      </c>
      <c r="D351" s="53">
        <f t="shared" si="10"/>
        <v>9489.1422246575348</v>
      </c>
    </row>
    <row r="352" spans="1:4" x14ac:dyDescent="0.25">
      <c r="A352" s="61">
        <f t="shared" si="11"/>
        <v>43168</v>
      </c>
      <c r="B352">
        <v>26238916</v>
      </c>
      <c r="C352" s="62">
        <v>0.13200000000000001</v>
      </c>
      <c r="D352" s="53">
        <f t="shared" si="10"/>
        <v>9489.1422246575348</v>
      </c>
    </row>
    <row r="353" spans="1:4" x14ac:dyDescent="0.25">
      <c r="A353" s="61">
        <f t="shared" si="11"/>
        <v>43169</v>
      </c>
      <c r="B353">
        <v>26238916</v>
      </c>
      <c r="C353" s="62">
        <v>0.13200000000000001</v>
      </c>
      <c r="D353" s="53">
        <f t="shared" si="10"/>
        <v>9489.1422246575348</v>
      </c>
    </row>
    <row r="354" spans="1:4" x14ac:dyDescent="0.25">
      <c r="A354" s="61">
        <f t="shared" si="11"/>
        <v>43170</v>
      </c>
      <c r="B354">
        <v>26238916</v>
      </c>
      <c r="C354" s="62">
        <v>0.13200000000000001</v>
      </c>
      <c r="D354" s="53">
        <f t="shared" si="10"/>
        <v>9489.1422246575348</v>
      </c>
    </row>
    <row r="355" spans="1:4" x14ac:dyDescent="0.25">
      <c r="A355" s="61">
        <f t="shared" si="11"/>
        <v>43171</v>
      </c>
      <c r="B355">
        <v>26238916</v>
      </c>
      <c r="C355" s="62">
        <v>0.13200000000000001</v>
      </c>
      <c r="D355" s="53">
        <f t="shared" si="10"/>
        <v>9489.1422246575348</v>
      </c>
    </row>
    <row r="356" spans="1:4" x14ac:dyDescent="0.25">
      <c r="A356" s="61">
        <f t="shared" si="11"/>
        <v>43172</v>
      </c>
      <c r="B356">
        <v>26238916</v>
      </c>
      <c r="C356" s="62">
        <v>0.13200000000000001</v>
      </c>
      <c r="D356" s="53">
        <f t="shared" si="10"/>
        <v>9489.1422246575348</v>
      </c>
    </row>
    <row r="357" spans="1:4" x14ac:dyDescent="0.25">
      <c r="A357" s="61">
        <f t="shared" si="11"/>
        <v>43173</v>
      </c>
      <c r="B357">
        <v>26238916</v>
      </c>
      <c r="C357" s="62">
        <v>0.13200000000000001</v>
      </c>
      <c r="D357" s="53">
        <f t="shared" si="10"/>
        <v>9489.1422246575348</v>
      </c>
    </row>
    <row r="358" spans="1:4" x14ac:dyDescent="0.25">
      <c r="A358" s="61">
        <f t="shared" si="11"/>
        <v>43174</v>
      </c>
      <c r="B358">
        <v>26238916</v>
      </c>
      <c r="C358" s="62">
        <v>0.13200000000000001</v>
      </c>
      <c r="D358" s="53">
        <f t="shared" si="10"/>
        <v>9489.1422246575348</v>
      </c>
    </row>
    <row r="359" spans="1:4" x14ac:dyDescent="0.25">
      <c r="A359" s="61">
        <f t="shared" si="11"/>
        <v>43175</v>
      </c>
      <c r="B359">
        <v>26238916</v>
      </c>
      <c r="C359" s="62">
        <v>0.13200000000000001</v>
      </c>
      <c r="D359" s="53">
        <f t="shared" si="10"/>
        <v>9489.1422246575348</v>
      </c>
    </row>
    <row r="360" spans="1:4" x14ac:dyDescent="0.25">
      <c r="A360" s="61">
        <f t="shared" si="11"/>
        <v>43176</v>
      </c>
      <c r="B360">
        <v>26238916</v>
      </c>
      <c r="C360" s="62">
        <v>0.13200000000000001</v>
      </c>
      <c r="D360" s="53">
        <f t="shared" si="10"/>
        <v>9489.1422246575348</v>
      </c>
    </row>
    <row r="361" spans="1:4" x14ac:dyDescent="0.25">
      <c r="A361" s="61">
        <f t="shared" si="11"/>
        <v>43177</v>
      </c>
      <c r="B361">
        <v>26238916</v>
      </c>
      <c r="C361" s="62">
        <v>0.13200000000000001</v>
      </c>
      <c r="D361" s="53">
        <f t="shared" si="10"/>
        <v>9489.1422246575348</v>
      </c>
    </row>
    <row r="362" spans="1:4" x14ac:dyDescent="0.25">
      <c r="A362" s="61">
        <f t="shared" si="11"/>
        <v>43178</v>
      </c>
      <c r="B362">
        <v>26238916</v>
      </c>
      <c r="C362" s="62">
        <v>0.13200000000000001</v>
      </c>
      <c r="D362" s="53">
        <f t="shared" si="10"/>
        <v>9489.1422246575348</v>
      </c>
    </row>
    <row r="363" spans="1:4" x14ac:dyDescent="0.25">
      <c r="A363" s="61">
        <f t="shared" si="11"/>
        <v>43179</v>
      </c>
      <c r="B363">
        <v>26238916</v>
      </c>
      <c r="C363" s="62">
        <v>0.13200000000000001</v>
      </c>
      <c r="D363" s="53">
        <f t="shared" si="10"/>
        <v>9489.1422246575348</v>
      </c>
    </row>
    <row r="364" spans="1:4" x14ac:dyDescent="0.25">
      <c r="A364" s="61">
        <f t="shared" si="11"/>
        <v>43180</v>
      </c>
      <c r="B364">
        <v>26238916</v>
      </c>
      <c r="C364" s="62">
        <v>0.13200000000000001</v>
      </c>
      <c r="D364" s="53">
        <f t="shared" si="10"/>
        <v>9489.1422246575348</v>
      </c>
    </row>
    <row r="365" spans="1:4" x14ac:dyDescent="0.25">
      <c r="A365" s="61">
        <f t="shared" si="11"/>
        <v>43181</v>
      </c>
      <c r="B365">
        <v>26238916</v>
      </c>
      <c r="C365" s="62">
        <v>0.13200000000000001</v>
      </c>
      <c r="D365" s="53">
        <f t="shared" si="10"/>
        <v>9489.1422246575348</v>
      </c>
    </row>
    <row r="366" spans="1:4" x14ac:dyDescent="0.25">
      <c r="A366" s="61">
        <f t="shared" si="11"/>
        <v>43182</v>
      </c>
      <c r="B366">
        <v>26238916</v>
      </c>
      <c r="C366" s="62">
        <v>0.13200000000000001</v>
      </c>
      <c r="D366" s="53">
        <f t="shared" si="10"/>
        <v>9489.1422246575348</v>
      </c>
    </row>
    <row r="367" spans="1:4" x14ac:dyDescent="0.25">
      <c r="A367" s="61">
        <f t="shared" si="11"/>
        <v>43183</v>
      </c>
      <c r="B367">
        <v>26238916</v>
      </c>
      <c r="C367" s="62">
        <v>0.13200000000000001</v>
      </c>
      <c r="D367" s="53">
        <f t="shared" si="10"/>
        <v>9489.1422246575348</v>
      </c>
    </row>
    <row r="368" spans="1:4" x14ac:dyDescent="0.25">
      <c r="A368" s="61">
        <f t="shared" si="11"/>
        <v>43184</v>
      </c>
      <c r="B368">
        <v>26238916</v>
      </c>
      <c r="C368" s="62">
        <v>0.13200000000000001</v>
      </c>
      <c r="D368" s="53">
        <f t="shared" si="10"/>
        <v>9489.1422246575348</v>
      </c>
    </row>
    <row r="369" spans="1:4" x14ac:dyDescent="0.25">
      <c r="A369" s="61">
        <f t="shared" si="11"/>
        <v>43185</v>
      </c>
      <c r="B369">
        <v>26238916</v>
      </c>
      <c r="C369" s="62">
        <v>0.13200000000000001</v>
      </c>
      <c r="D369" s="53">
        <f t="shared" si="10"/>
        <v>9489.1422246575348</v>
      </c>
    </row>
    <row r="370" spans="1:4" x14ac:dyDescent="0.25">
      <c r="A370" s="61">
        <f t="shared" si="11"/>
        <v>43186</v>
      </c>
      <c r="B370">
        <v>26238916</v>
      </c>
      <c r="C370" s="62">
        <v>0.13200000000000001</v>
      </c>
      <c r="D370" s="53">
        <f t="shared" si="10"/>
        <v>9489.1422246575348</v>
      </c>
    </row>
    <row r="371" spans="1:4" x14ac:dyDescent="0.25">
      <c r="A371" s="61">
        <f t="shared" si="11"/>
        <v>43187</v>
      </c>
      <c r="B371">
        <v>26238916</v>
      </c>
      <c r="C371" s="62">
        <v>0.13200000000000001</v>
      </c>
      <c r="D371" s="53">
        <f t="shared" si="10"/>
        <v>9489.1422246575348</v>
      </c>
    </row>
    <row r="372" spans="1:4" x14ac:dyDescent="0.25">
      <c r="A372" s="61">
        <f t="shared" si="11"/>
        <v>43188</v>
      </c>
      <c r="B372">
        <v>26238916</v>
      </c>
      <c r="C372" s="62">
        <v>0.13200000000000001</v>
      </c>
      <c r="D372" s="53">
        <f t="shared" si="10"/>
        <v>9489.1422246575348</v>
      </c>
    </row>
    <row r="373" spans="1:4" x14ac:dyDescent="0.25">
      <c r="A373" s="61">
        <f t="shared" si="11"/>
        <v>43189</v>
      </c>
      <c r="B373">
        <v>26238916</v>
      </c>
      <c r="C373" s="62">
        <v>0.13200000000000001</v>
      </c>
      <c r="D373" s="53">
        <f t="shared" si="10"/>
        <v>9489.1422246575348</v>
      </c>
    </row>
    <row r="374" spans="1:4" x14ac:dyDescent="0.25">
      <c r="A374" s="61">
        <f t="shared" si="11"/>
        <v>43190</v>
      </c>
      <c r="B374">
        <v>26238916</v>
      </c>
      <c r="C374" s="62">
        <v>0.13200000000000001</v>
      </c>
      <c r="D374" s="53">
        <f>+B374*C374/365</f>
        <v>9489.1422246575348</v>
      </c>
    </row>
    <row r="375" spans="1:4" x14ac:dyDescent="0.25">
      <c r="A375" s="61"/>
    </row>
    <row r="376" spans="1:4" x14ac:dyDescent="0.25">
      <c r="A376" s="61"/>
    </row>
    <row r="377" spans="1:4" x14ac:dyDescent="0.25">
      <c r="A377" s="61"/>
    </row>
    <row r="378" spans="1:4" x14ac:dyDescent="0.25">
      <c r="A378" s="61"/>
    </row>
    <row r="379" spans="1:4" x14ac:dyDescent="0.25">
      <c r="A379" s="61"/>
    </row>
    <row r="380" spans="1:4" x14ac:dyDescent="0.25">
      <c r="A380" s="61"/>
    </row>
    <row r="381" spans="1:4" x14ac:dyDescent="0.25">
      <c r="A381" s="61"/>
    </row>
    <row r="382" spans="1:4" x14ac:dyDescent="0.25">
      <c r="A382" s="61"/>
    </row>
    <row r="383" spans="1:4" x14ac:dyDescent="0.25">
      <c r="A383" s="61"/>
    </row>
    <row r="384" spans="1:4" x14ac:dyDescent="0.25">
      <c r="A384" s="61"/>
    </row>
    <row r="385" spans="1:1" x14ac:dyDescent="0.25">
      <c r="A385" s="61"/>
    </row>
    <row r="386" spans="1:1" x14ac:dyDescent="0.25">
      <c r="A386" s="61"/>
    </row>
    <row r="387" spans="1:1" x14ac:dyDescent="0.25">
      <c r="A387" s="61"/>
    </row>
    <row r="388" spans="1:1" x14ac:dyDescent="0.25">
      <c r="A388" s="61"/>
    </row>
    <row r="389" spans="1:1" x14ac:dyDescent="0.25">
      <c r="A389" s="61"/>
    </row>
    <row r="390" spans="1:1" x14ac:dyDescent="0.25">
      <c r="A390" s="61"/>
    </row>
    <row r="391" spans="1:1" x14ac:dyDescent="0.25">
      <c r="A391" s="61"/>
    </row>
    <row r="392" spans="1:1" x14ac:dyDescent="0.25">
      <c r="A392" s="61"/>
    </row>
    <row r="393" spans="1:1" x14ac:dyDescent="0.25">
      <c r="A393" s="61"/>
    </row>
    <row r="394" spans="1:1" x14ac:dyDescent="0.25">
      <c r="A394" s="61"/>
    </row>
    <row r="395" spans="1:1" x14ac:dyDescent="0.25">
      <c r="A395" s="61"/>
    </row>
    <row r="396" spans="1:1" x14ac:dyDescent="0.25">
      <c r="A396" s="61"/>
    </row>
    <row r="397" spans="1:1" x14ac:dyDescent="0.25">
      <c r="A397" s="61"/>
    </row>
    <row r="398" spans="1:1" x14ac:dyDescent="0.25">
      <c r="A398" s="61"/>
    </row>
    <row r="399" spans="1:1" x14ac:dyDescent="0.25">
      <c r="A399" s="61"/>
    </row>
    <row r="400" spans="1:1" x14ac:dyDescent="0.25">
      <c r="A400" s="61"/>
    </row>
    <row r="401" spans="1:1" x14ac:dyDescent="0.25">
      <c r="A401" s="61"/>
    </row>
    <row r="402" spans="1:1" x14ac:dyDescent="0.25">
      <c r="A402" s="61"/>
    </row>
    <row r="403" spans="1:1" x14ac:dyDescent="0.25">
      <c r="A403" s="61"/>
    </row>
    <row r="404" spans="1:1" x14ac:dyDescent="0.25">
      <c r="A404" s="61"/>
    </row>
    <row r="405" spans="1:1" x14ac:dyDescent="0.25">
      <c r="A405" s="61"/>
    </row>
    <row r="406" spans="1:1" x14ac:dyDescent="0.25">
      <c r="A406" s="61"/>
    </row>
    <row r="407" spans="1:1" x14ac:dyDescent="0.25">
      <c r="A407" s="61"/>
    </row>
    <row r="408" spans="1:1" x14ac:dyDescent="0.25">
      <c r="A408" s="61"/>
    </row>
    <row r="409" spans="1:1" x14ac:dyDescent="0.25">
      <c r="A409" s="61"/>
    </row>
    <row r="410" spans="1:1" x14ac:dyDescent="0.25">
      <c r="A410" s="61"/>
    </row>
    <row r="411" spans="1:1" x14ac:dyDescent="0.25">
      <c r="A411" s="61"/>
    </row>
    <row r="412" spans="1:1" x14ac:dyDescent="0.25">
      <c r="A412" s="61"/>
    </row>
    <row r="413" spans="1:1" x14ac:dyDescent="0.25">
      <c r="A413" s="61"/>
    </row>
    <row r="414" spans="1:1" x14ac:dyDescent="0.25">
      <c r="A414" s="61"/>
    </row>
    <row r="415" spans="1:1" x14ac:dyDescent="0.25">
      <c r="A415" s="61"/>
    </row>
    <row r="416" spans="1:1" x14ac:dyDescent="0.25">
      <c r="A416" s="61"/>
    </row>
    <row r="417" spans="1:1" x14ac:dyDescent="0.25">
      <c r="A417" s="61"/>
    </row>
    <row r="418" spans="1:1" x14ac:dyDescent="0.25">
      <c r="A418" s="61"/>
    </row>
    <row r="419" spans="1:1" x14ac:dyDescent="0.25">
      <c r="A419" s="61"/>
    </row>
    <row r="420" spans="1:1" x14ac:dyDescent="0.25">
      <c r="A420" s="61"/>
    </row>
    <row r="421" spans="1:1" x14ac:dyDescent="0.25">
      <c r="A421" s="61"/>
    </row>
    <row r="422" spans="1:1" x14ac:dyDescent="0.25">
      <c r="A422" s="61"/>
    </row>
    <row r="423" spans="1:1" x14ac:dyDescent="0.25">
      <c r="A423" s="61"/>
    </row>
    <row r="424" spans="1:1" x14ac:dyDescent="0.25">
      <c r="A424" s="61"/>
    </row>
    <row r="425" spans="1:1" x14ac:dyDescent="0.25">
      <c r="A425" s="61"/>
    </row>
    <row r="426" spans="1:1" x14ac:dyDescent="0.25">
      <c r="A426" s="61"/>
    </row>
    <row r="427" spans="1:1" x14ac:dyDescent="0.25">
      <c r="A427" s="61"/>
    </row>
    <row r="428" spans="1:1" x14ac:dyDescent="0.25">
      <c r="A428" s="61"/>
    </row>
    <row r="429" spans="1:1" x14ac:dyDescent="0.25">
      <c r="A429" s="61"/>
    </row>
    <row r="430" spans="1:1" x14ac:dyDescent="0.25">
      <c r="A430" s="61"/>
    </row>
    <row r="431" spans="1:1" x14ac:dyDescent="0.25">
      <c r="A431" s="61"/>
    </row>
    <row r="432" spans="1:1" x14ac:dyDescent="0.25">
      <c r="A432" s="61"/>
    </row>
    <row r="433" spans="1:1" x14ac:dyDescent="0.25">
      <c r="A433" s="61"/>
    </row>
    <row r="434" spans="1:1" x14ac:dyDescent="0.25">
      <c r="A434" s="61"/>
    </row>
    <row r="435" spans="1:1" x14ac:dyDescent="0.25">
      <c r="A435" s="61"/>
    </row>
    <row r="436" spans="1:1" x14ac:dyDescent="0.25">
      <c r="A436" s="61"/>
    </row>
    <row r="437" spans="1:1" x14ac:dyDescent="0.25">
      <c r="A437" s="61"/>
    </row>
    <row r="438" spans="1:1" x14ac:dyDescent="0.25">
      <c r="A438" s="61"/>
    </row>
    <row r="439" spans="1:1" x14ac:dyDescent="0.25">
      <c r="A439" s="61"/>
    </row>
    <row r="440" spans="1:1" x14ac:dyDescent="0.25">
      <c r="A440" s="61"/>
    </row>
    <row r="441" spans="1:1" x14ac:dyDescent="0.25">
      <c r="A441" s="61"/>
    </row>
    <row r="442" spans="1:1" x14ac:dyDescent="0.25">
      <c r="A442" s="61"/>
    </row>
    <row r="443" spans="1:1" x14ac:dyDescent="0.25">
      <c r="A443" s="61"/>
    </row>
    <row r="444" spans="1:1" x14ac:dyDescent="0.25">
      <c r="A444" s="61"/>
    </row>
    <row r="445" spans="1:1" x14ac:dyDescent="0.25">
      <c r="A445" s="61"/>
    </row>
    <row r="446" spans="1:1" x14ac:dyDescent="0.25">
      <c r="A446" s="61"/>
    </row>
    <row r="447" spans="1:1" x14ac:dyDescent="0.25">
      <c r="A447" s="61"/>
    </row>
    <row r="448" spans="1:1" x14ac:dyDescent="0.25">
      <c r="A448" s="61"/>
    </row>
    <row r="449" spans="1:1" x14ac:dyDescent="0.25">
      <c r="A449" s="61"/>
    </row>
    <row r="450" spans="1:1" x14ac:dyDescent="0.25">
      <c r="A450" s="61"/>
    </row>
    <row r="451" spans="1:1" x14ac:dyDescent="0.25">
      <c r="A451" s="61"/>
    </row>
    <row r="452" spans="1:1" x14ac:dyDescent="0.25">
      <c r="A452" s="61"/>
    </row>
    <row r="453" spans="1:1" x14ac:dyDescent="0.25">
      <c r="A453" s="61"/>
    </row>
    <row r="454" spans="1:1" x14ac:dyDescent="0.25">
      <c r="A454" s="61"/>
    </row>
    <row r="455" spans="1:1" x14ac:dyDescent="0.25">
      <c r="A455" s="61"/>
    </row>
    <row r="456" spans="1:1" x14ac:dyDescent="0.25">
      <c r="A456" s="61"/>
    </row>
    <row r="457" spans="1:1" x14ac:dyDescent="0.25">
      <c r="A457" s="61"/>
    </row>
    <row r="458" spans="1:1" x14ac:dyDescent="0.25">
      <c r="A458" s="61"/>
    </row>
    <row r="459" spans="1:1" x14ac:dyDescent="0.25">
      <c r="A459" s="61"/>
    </row>
    <row r="460" spans="1:1" x14ac:dyDescent="0.25">
      <c r="A460" s="61"/>
    </row>
    <row r="461" spans="1:1" x14ac:dyDescent="0.25">
      <c r="A461" s="61"/>
    </row>
    <row r="462" spans="1:1" x14ac:dyDescent="0.25">
      <c r="A462" s="61"/>
    </row>
    <row r="463" spans="1:1" x14ac:dyDescent="0.25">
      <c r="A463" s="61"/>
    </row>
    <row r="464" spans="1:1" x14ac:dyDescent="0.25">
      <c r="A464" s="61"/>
    </row>
    <row r="465" spans="1:1" x14ac:dyDescent="0.25">
      <c r="A465" s="61"/>
    </row>
    <row r="466" spans="1:1" x14ac:dyDescent="0.25">
      <c r="A466" s="61"/>
    </row>
    <row r="467" spans="1:1" x14ac:dyDescent="0.25">
      <c r="A467" s="61"/>
    </row>
    <row r="468" spans="1:1" x14ac:dyDescent="0.25">
      <c r="A468" s="61"/>
    </row>
    <row r="469" spans="1:1" x14ac:dyDescent="0.25">
      <c r="A469" s="61"/>
    </row>
    <row r="470" spans="1:1" x14ac:dyDescent="0.25">
      <c r="A470" s="61"/>
    </row>
    <row r="471" spans="1:1" x14ac:dyDescent="0.25">
      <c r="A471" s="61"/>
    </row>
    <row r="472" spans="1:1" x14ac:dyDescent="0.25">
      <c r="A472" s="61"/>
    </row>
    <row r="473" spans="1:1" x14ac:dyDescent="0.25">
      <c r="A473" s="61"/>
    </row>
    <row r="474" spans="1:1" x14ac:dyDescent="0.25">
      <c r="A474" s="61"/>
    </row>
    <row r="475" spans="1:1" x14ac:dyDescent="0.25">
      <c r="A475" s="61"/>
    </row>
    <row r="476" spans="1:1" x14ac:dyDescent="0.25">
      <c r="A476" s="61"/>
    </row>
    <row r="477" spans="1:1" x14ac:dyDescent="0.25">
      <c r="A477" s="61"/>
    </row>
    <row r="478" spans="1:1" x14ac:dyDescent="0.25">
      <c r="A478" s="61"/>
    </row>
    <row r="479" spans="1:1" x14ac:dyDescent="0.25">
      <c r="A479" s="61"/>
    </row>
    <row r="480" spans="1:1" x14ac:dyDescent="0.25">
      <c r="A480" s="61"/>
    </row>
    <row r="481" spans="1:1" x14ac:dyDescent="0.25">
      <c r="A481" s="61"/>
    </row>
    <row r="482" spans="1:1" x14ac:dyDescent="0.25">
      <c r="A482" s="61"/>
    </row>
    <row r="483" spans="1:1" x14ac:dyDescent="0.25">
      <c r="A483" s="61"/>
    </row>
    <row r="484" spans="1:1" x14ac:dyDescent="0.25">
      <c r="A484" s="61"/>
    </row>
    <row r="485" spans="1:1" x14ac:dyDescent="0.25">
      <c r="A485" s="61"/>
    </row>
    <row r="486" spans="1:1" x14ac:dyDescent="0.25">
      <c r="A486" s="61"/>
    </row>
    <row r="487" spans="1:1" x14ac:dyDescent="0.25">
      <c r="A487" s="61"/>
    </row>
    <row r="488" spans="1:1" x14ac:dyDescent="0.25">
      <c r="A488" s="61"/>
    </row>
    <row r="489" spans="1:1" x14ac:dyDescent="0.25">
      <c r="A489" s="61"/>
    </row>
    <row r="490" spans="1:1" x14ac:dyDescent="0.25">
      <c r="A490" s="61"/>
    </row>
    <row r="491" spans="1:1" x14ac:dyDescent="0.25">
      <c r="A491" s="61"/>
    </row>
    <row r="492" spans="1:1" x14ac:dyDescent="0.25">
      <c r="A492" s="61"/>
    </row>
    <row r="493" spans="1:1" x14ac:dyDescent="0.25">
      <c r="A493" s="61"/>
    </row>
    <row r="494" spans="1:1" x14ac:dyDescent="0.25">
      <c r="A494" s="61"/>
    </row>
    <row r="495" spans="1:1" x14ac:dyDescent="0.25">
      <c r="A495" s="61"/>
    </row>
    <row r="496" spans="1:1" x14ac:dyDescent="0.25">
      <c r="A496" s="61"/>
    </row>
    <row r="497" spans="1:1" x14ac:dyDescent="0.25">
      <c r="A497" s="61"/>
    </row>
    <row r="498" spans="1:1" x14ac:dyDescent="0.25">
      <c r="A498" s="61"/>
    </row>
    <row r="499" spans="1:1" x14ac:dyDescent="0.25">
      <c r="A499" s="61"/>
    </row>
    <row r="500" spans="1:1" x14ac:dyDescent="0.25">
      <c r="A500" s="61"/>
    </row>
    <row r="501" spans="1:1" x14ac:dyDescent="0.25">
      <c r="A501" s="61"/>
    </row>
    <row r="502" spans="1:1" x14ac:dyDescent="0.25">
      <c r="A502" s="61"/>
    </row>
    <row r="503" spans="1:1" x14ac:dyDescent="0.25">
      <c r="A503" s="61"/>
    </row>
    <row r="504" spans="1:1" x14ac:dyDescent="0.25">
      <c r="A504" s="61"/>
    </row>
    <row r="505" spans="1:1" x14ac:dyDescent="0.25">
      <c r="A505" s="61"/>
    </row>
    <row r="506" spans="1:1" x14ac:dyDescent="0.25">
      <c r="A506" s="61"/>
    </row>
    <row r="507" spans="1:1" x14ac:dyDescent="0.25">
      <c r="A507" s="61"/>
    </row>
    <row r="508" spans="1:1" x14ac:dyDescent="0.25">
      <c r="A508" s="61"/>
    </row>
    <row r="509" spans="1:1" x14ac:dyDescent="0.25">
      <c r="A509" s="61"/>
    </row>
    <row r="510" spans="1:1" x14ac:dyDescent="0.25">
      <c r="A510" s="61"/>
    </row>
    <row r="511" spans="1:1" x14ac:dyDescent="0.25">
      <c r="A511" s="61"/>
    </row>
    <row r="512" spans="1:1" x14ac:dyDescent="0.25">
      <c r="A512" s="61"/>
    </row>
    <row r="513" spans="1:1" x14ac:dyDescent="0.25">
      <c r="A513" s="61"/>
    </row>
    <row r="514" spans="1:1" x14ac:dyDescent="0.25">
      <c r="A514" s="61"/>
    </row>
    <row r="515" spans="1:1" x14ac:dyDescent="0.25">
      <c r="A515" s="61"/>
    </row>
    <row r="516" spans="1:1" x14ac:dyDescent="0.25">
      <c r="A516" s="61"/>
    </row>
    <row r="517" spans="1:1" x14ac:dyDescent="0.25">
      <c r="A517" s="61"/>
    </row>
    <row r="518" spans="1:1" x14ac:dyDescent="0.25">
      <c r="A518" s="61"/>
    </row>
    <row r="519" spans="1:1" x14ac:dyDescent="0.25">
      <c r="A519" s="61"/>
    </row>
    <row r="520" spans="1:1" x14ac:dyDescent="0.25">
      <c r="A520" s="61"/>
    </row>
    <row r="521" spans="1:1" x14ac:dyDescent="0.25">
      <c r="A521" s="61"/>
    </row>
    <row r="522" spans="1:1" x14ac:dyDescent="0.25">
      <c r="A522" s="61"/>
    </row>
    <row r="523" spans="1:1" x14ac:dyDescent="0.25">
      <c r="A523" s="61"/>
    </row>
    <row r="524" spans="1:1" x14ac:dyDescent="0.25">
      <c r="A524" s="61"/>
    </row>
    <row r="525" spans="1:1" x14ac:dyDescent="0.25">
      <c r="A525" s="61"/>
    </row>
    <row r="526" spans="1:1" x14ac:dyDescent="0.25">
      <c r="A526" s="61"/>
    </row>
    <row r="527" spans="1:1" x14ac:dyDescent="0.25">
      <c r="A527" s="61"/>
    </row>
    <row r="528" spans="1:1" x14ac:dyDescent="0.25">
      <c r="A528" s="61"/>
    </row>
    <row r="529" spans="1:1" x14ac:dyDescent="0.25">
      <c r="A529" s="61"/>
    </row>
    <row r="530" spans="1:1" x14ac:dyDescent="0.25">
      <c r="A530" s="61"/>
    </row>
    <row r="531" spans="1:1" x14ac:dyDescent="0.25">
      <c r="A531" s="61"/>
    </row>
    <row r="532" spans="1:1" x14ac:dyDescent="0.25">
      <c r="A532" s="61"/>
    </row>
    <row r="533" spans="1:1" x14ac:dyDescent="0.25">
      <c r="A533" s="61"/>
    </row>
    <row r="534" spans="1:1" x14ac:dyDescent="0.25">
      <c r="A534" s="61"/>
    </row>
    <row r="535" spans="1:1" x14ac:dyDescent="0.25">
      <c r="A535" s="61"/>
    </row>
    <row r="536" spans="1:1" x14ac:dyDescent="0.25">
      <c r="A536" s="61"/>
    </row>
    <row r="537" spans="1:1" x14ac:dyDescent="0.25">
      <c r="A537" s="61"/>
    </row>
    <row r="538" spans="1:1" x14ac:dyDescent="0.25">
      <c r="A538" s="61"/>
    </row>
    <row r="539" spans="1:1" x14ac:dyDescent="0.25">
      <c r="A539" s="61"/>
    </row>
    <row r="540" spans="1:1" x14ac:dyDescent="0.25">
      <c r="A540" s="61"/>
    </row>
    <row r="541" spans="1:1" x14ac:dyDescent="0.25">
      <c r="A541" s="61"/>
    </row>
    <row r="542" spans="1:1" x14ac:dyDescent="0.25">
      <c r="A542" s="61"/>
    </row>
    <row r="543" spans="1:1" x14ac:dyDescent="0.25">
      <c r="A543" s="61"/>
    </row>
    <row r="544" spans="1:1" x14ac:dyDescent="0.25">
      <c r="A544" s="61"/>
    </row>
    <row r="545" spans="1:1" x14ac:dyDescent="0.25">
      <c r="A545" s="61"/>
    </row>
    <row r="546" spans="1:1" x14ac:dyDescent="0.25">
      <c r="A546" s="61"/>
    </row>
    <row r="547" spans="1:1" x14ac:dyDescent="0.25">
      <c r="A547" s="61"/>
    </row>
    <row r="548" spans="1:1" x14ac:dyDescent="0.25">
      <c r="A548" s="61"/>
    </row>
    <row r="549" spans="1:1" x14ac:dyDescent="0.25">
      <c r="A549" s="61"/>
    </row>
    <row r="550" spans="1:1" x14ac:dyDescent="0.25">
      <c r="A550" s="61"/>
    </row>
    <row r="551" spans="1:1" x14ac:dyDescent="0.25">
      <c r="A551" s="61"/>
    </row>
    <row r="552" spans="1:1" x14ac:dyDescent="0.25">
      <c r="A552" s="61"/>
    </row>
    <row r="553" spans="1:1" x14ac:dyDescent="0.25">
      <c r="A553" s="61"/>
    </row>
    <row r="554" spans="1:1" x14ac:dyDescent="0.25">
      <c r="A554" s="61"/>
    </row>
    <row r="555" spans="1:1" x14ac:dyDescent="0.25">
      <c r="A555" s="61"/>
    </row>
    <row r="556" spans="1:1" x14ac:dyDescent="0.25">
      <c r="A556" s="61"/>
    </row>
  </sheetData>
  <pageMargins left="0.7" right="0.7" top="0.75" bottom="0.75" header="0.3" footer="0.3"/>
  <pageSetup scale="66" fitToHeight="1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Index</vt:lpstr>
      <vt:lpstr>CCOD</vt:lpstr>
      <vt:lpstr>Housing Loans</vt:lpstr>
      <vt:lpstr>Term Loans</vt:lpstr>
      <vt:lpstr>Education Loans</vt:lpstr>
      <vt:lpstr>Vehicle loans</vt:lpstr>
      <vt:lpstr>Jewel Loans</vt:lpstr>
      <vt:lpstr>Loan Agst Own Deposits</vt:lpstr>
      <vt:lpstr>Loan Agst Financial Assets</vt:lpstr>
      <vt:lpstr>CCOD-Interest Validation</vt:lpstr>
      <vt:lpstr>'Housing Loans'!_Toc444781813</vt:lpstr>
      <vt:lpstr>'Education Loans'!_Toc444781814</vt:lpstr>
      <vt:lpstr>'Jewel Loans'!_Toc444781814</vt:lpstr>
      <vt:lpstr>'Loan Agst Financial Assets'!_Toc444781814</vt:lpstr>
      <vt:lpstr>'Loan Agst Own Deposits'!_Toc444781814</vt:lpstr>
      <vt:lpstr>'Vehicle loans'!_Toc444781814</vt:lpstr>
      <vt:lpstr>'Jewel Loans'!_Toc444781815</vt:lpstr>
      <vt:lpstr>'Loan Agst Financial Assets'!_Toc444781815</vt:lpstr>
      <vt:lpstr>'Loan Agst Own Deposits'!_Toc444781815</vt:lpstr>
      <vt:lpstr>'Vehicle loans'!_Toc444781815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Sripriya</dc:creator>
  <cp:lastModifiedBy>Sripriya Kumar</cp:lastModifiedBy>
  <cp:lastPrinted>2016-03-24T11:08:46Z</cp:lastPrinted>
  <dcterms:created xsi:type="dcterms:W3CDTF">2016-03-24T10:22:44Z</dcterms:created>
  <dcterms:modified xsi:type="dcterms:W3CDTF">2019-03-23T02:32:59Z</dcterms:modified>
</cp:coreProperties>
</file>